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5" windowWidth="15195" windowHeight="9435" activeTab="4"/>
  </bookViews>
  <sheets>
    <sheet name="доходы" sheetId="5" r:id="rId1"/>
    <sheet name="расходы" sheetId="7" r:id="rId2"/>
    <sheet name="Ведомст." sheetId="13" r:id="rId3"/>
    <sheet name="Источники (2)" sheetId="11" r:id="rId4"/>
    <sheet name="Лист1" sheetId="10" r:id="rId5"/>
    <sheet name="Лист2" sheetId="14" r:id="rId6"/>
  </sheets>
  <externalReferences>
    <externalReference r:id="rId7"/>
  </externalReferences>
  <definedNames>
    <definedName name="_Otchet_Period_Source__AT_ObjectName">[1]Таблица1!#REF!</definedName>
    <definedName name="_xlnm._FilterDatabase" localSheetId="2" hidden="1">Ведомст.!$A$7:$E$552</definedName>
    <definedName name="total1">[1]Таблица2!#REF!</definedName>
    <definedName name="totalcost">[1]Таблица2!#REF!</definedName>
    <definedName name="_xlnm.Print_Area" localSheetId="2">Ведомст.!$A$1:$H$704</definedName>
    <definedName name="_xlnm.Print_Area" localSheetId="0">доходы!$A$1:$G$96</definedName>
    <definedName name="_xlnm.Print_Area" localSheetId="1">расходы!$A$1:$I$629</definedName>
  </definedNames>
  <calcPr calcId="145621"/>
</workbook>
</file>

<file path=xl/calcChain.xml><?xml version="1.0" encoding="utf-8"?>
<calcChain xmlns="http://schemas.openxmlformats.org/spreadsheetml/2006/main">
  <c r="F93" i="5" l="1"/>
  <c r="E93" i="5"/>
  <c r="G82" i="5"/>
  <c r="G80" i="5"/>
  <c r="G76" i="5"/>
  <c r="G694" i="13"/>
  <c r="G693" i="13" s="1"/>
  <c r="G687" i="13"/>
  <c r="G686" i="13" s="1"/>
  <c r="G685" i="13" s="1"/>
  <c r="G683" i="13"/>
  <c r="G682" i="13" s="1"/>
  <c r="G680" i="13"/>
  <c r="G679" i="13" s="1"/>
  <c r="G672" i="13"/>
  <c r="G671" i="13" s="1"/>
  <c r="G669" i="13"/>
  <c r="G668" i="13" s="1"/>
  <c r="G666" i="13"/>
  <c r="G665" i="13" s="1"/>
  <c r="G661" i="13"/>
  <c r="G660" i="13" s="1"/>
  <c r="G658" i="13"/>
  <c r="G657" i="13" s="1"/>
  <c r="G654" i="13"/>
  <c r="G653" i="13" s="1"/>
  <c r="G652" i="13" s="1"/>
  <c r="G651" i="13" s="1"/>
  <c r="G646" i="13"/>
  <c r="G645" i="13" s="1"/>
  <c r="G644" i="13" s="1"/>
  <c r="G643" i="13" s="1"/>
  <c r="G642" i="13" s="1"/>
  <c r="G640" i="13"/>
  <c r="G639" i="13" s="1"/>
  <c r="G638" i="13" s="1"/>
  <c r="G637" i="13" s="1"/>
  <c r="G635" i="13"/>
  <c r="G634" i="13" s="1"/>
  <c r="G631" i="13"/>
  <c r="G632" i="13"/>
  <c r="G624" i="13"/>
  <c r="G623" i="13" s="1"/>
  <c r="G621" i="13"/>
  <c r="G620" i="13" s="1"/>
  <c r="H620" i="13" s="1"/>
  <c r="G611" i="13"/>
  <c r="G610" i="13" s="1"/>
  <c r="G609" i="13" s="1"/>
  <c r="G612" i="13"/>
  <c r="G607" i="13"/>
  <c r="G606" i="13" s="1"/>
  <c r="G604" i="13"/>
  <c r="G603" i="13" s="1"/>
  <c r="G601" i="13"/>
  <c r="G600" i="13" s="1"/>
  <c r="G598" i="13"/>
  <c r="G597" i="13" s="1"/>
  <c r="G593" i="13"/>
  <c r="G592" i="13" s="1"/>
  <c r="G594" i="13"/>
  <c r="G585" i="13"/>
  <c r="G584" i="13" s="1"/>
  <c r="G583" i="13" s="1"/>
  <c r="G581" i="13"/>
  <c r="G580" i="13" s="1"/>
  <c r="G579" i="13" s="1"/>
  <c r="G576" i="13"/>
  <c r="G575" i="13" s="1"/>
  <c r="G577" i="13"/>
  <c r="F620" i="13"/>
  <c r="F619" i="13" s="1"/>
  <c r="F618" i="13" s="1"/>
  <c r="F617" i="13" s="1"/>
  <c r="F616" i="13" s="1"/>
  <c r="F615" i="13" s="1"/>
  <c r="F621" i="13"/>
  <c r="F623" i="13"/>
  <c r="F624" i="13"/>
  <c r="H621" i="13"/>
  <c r="H622" i="13"/>
  <c r="H624" i="13"/>
  <c r="H625" i="13"/>
  <c r="G95" i="13"/>
  <c r="F95" i="13"/>
  <c r="F94" i="13" s="1"/>
  <c r="F93" i="13" s="1"/>
  <c r="F92" i="13" s="1"/>
  <c r="H96" i="13"/>
  <c r="H623" i="13" l="1"/>
  <c r="G678" i="13"/>
  <c r="G677" i="13" s="1"/>
  <c r="G676" i="13" s="1"/>
  <c r="G674" i="13" s="1"/>
  <c r="G664" i="13"/>
  <c r="G663" i="13" s="1"/>
  <c r="G656" i="13"/>
  <c r="G650" i="13"/>
  <c r="G649" i="13" s="1"/>
  <c r="G648" i="13" s="1"/>
  <c r="G630" i="13"/>
  <c r="G629" i="13" s="1"/>
  <c r="G628" i="13" s="1"/>
  <c r="G627" i="13" s="1"/>
  <c r="G626" i="13" s="1"/>
  <c r="G619" i="13"/>
  <c r="G618" i="13" s="1"/>
  <c r="G617" i="13" s="1"/>
  <c r="G616" i="13" s="1"/>
  <c r="G615" i="13" s="1"/>
  <c r="G596" i="13"/>
  <c r="G591" i="13" s="1"/>
  <c r="G590" i="13" s="1"/>
  <c r="G589" i="13" s="1"/>
  <c r="G588" i="13" s="1"/>
  <c r="G587" i="13" s="1"/>
  <c r="G574" i="13"/>
  <c r="H619" i="13"/>
  <c r="H95" i="13"/>
  <c r="G94" i="13"/>
  <c r="H136" i="13"/>
  <c r="H139" i="13"/>
  <c r="G138" i="13"/>
  <c r="G137" i="13" s="1"/>
  <c r="F138" i="13"/>
  <c r="F137" i="13" s="1"/>
  <c r="G675" i="13" l="1"/>
  <c r="G614" i="13"/>
  <c r="H618" i="13"/>
  <c r="H137" i="13"/>
  <c r="H138" i="13"/>
  <c r="G93" i="13"/>
  <c r="H94" i="13"/>
  <c r="H560" i="7"/>
  <c r="H559" i="7" s="1"/>
  <c r="G560" i="7"/>
  <c r="G559" i="7" s="1"/>
  <c r="I561" i="7"/>
  <c r="H182" i="7"/>
  <c r="H181" i="7" s="1"/>
  <c r="G182" i="7"/>
  <c r="H185" i="7"/>
  <c r="G185" i="7"/>
  <c r="G184" i="7" s="1"/>
  <c r="I183" i="7"/>
  <c r="I186" i="7"/>
  <c r="H617" i="13" l="1"/>
  <c r="H93" i="13"/>
  <c r="G92" i="13"/>
  <c r="H92" i="13" s="1"/>
  <c r="I559" i="7"/>
  <c r="I560" i="7"/>
  <c r="I185" i="7"/>
  <c r="H184" i="7"/>
  <c r="I184" i="7" s="1"/>
  <c r="I182" i="7"/>
  <c r="G181" i="7"/>
  <c r="H526" i="13"/>
  <c r="H529" i="13"/>
  <c r="H533" i="13"/>
  <c r="H537" i="13"/>
  <c r="H540" i="13"/>
  <c r="H543" i="13"/>
  <c r="H548" i="13"/>
  <c r="H553" i="13"/>
  <c r="H558" i="13"/>
  <c r="H563" i="13"/>
  <c r="H573" i="13"/>
  <c r="H578" i="13"/>
  <c r="H582" i="13"/>
  <c r="H586" i="13"/>
  <c r="H599" i="13"/>
  <c r="H602" i="13"/>
  <c r="H605" i="13"/>
  <c r="H608" i="13"/>
  <c r="H613" i="13"/>
  <c r="H633" i="13"/>
  <c r="H636" i="13"/>
  <c r="H641" i="13"/>
  <c r="H647" i="13"/>
  <c r="H655" i="13"/>
  <c r="H659" i="13"/>
  <c r="H662" i="13"/>
  <c r="H667" i="13"/>
  <c r="H681" i="13"/>
  <c r="H684" i="13"/>
  <c r="H688" i="13"/>
  <c r="H695" i="13"/>
  <c r="H698" i="13"/>
  <c r="H701" i="13"/>
  <c r="H704" i="13"/>
  <c r="H16" i="13"/>
  <c r="H19" i="13"/>
  <c r="H21" i="13"/>
  <c r="H25" i="13"/>
  <c r="H30" i="13"/>
  <c r="H35" i="13"/>
  <c r="H42" i="13"/>
  <c r="H47" i="13"/>
  <c r="H50" i="13"/>
  <c r="H54" i="13"/>
  <c r="H57" i="13"/>
  <c r="H61" i="13"/>
  <c r="H66" i="13"/>
  <c r="H68" i="13"/>
  <c r="H70" i="13"/>
  <c r="H75" i="13"/>
  <c r="H86" i="13"/>
  <c r="H88" i="13"/>
  <c r="H90" i="13"/>
  <c r="H101" i="13"/>
  <c r="H110" i="13"/>
  <c r="H114" i="13"/>
  <c r="H118" i="13"/>
  <c r="H127" i="13"/>
  <c r="H130" i="13"/>
  <c r="H145" i="13"/>
  <c r="H154" i="13"/>
  <c r="H159" i="13"/>
  <c r="H164" i="13"/>
  <c r="H167" i="13"/>
  <c r="H175" i="13"/>
  <c r="H180" i="13"/>
  <c r="H188" i="13"/>
  <c r="H200" i="13"/>
  <c r="H207" i="13"/>
  <c r="H214" i="13"/>
  <c r="H223" i="13"/>
  <c r="H229" i="13"/>
  <c r="H241" i="13"/>
  <c r="H244" i="13"/>
  <c r="H252" i="13"/>
  <c r="H258" i="13"/>
  <c r="H264" i="13"/>
  <c r="H268" i="13"/>
  <c r="H277" i="13"/>
  <c r="H280" i="13"/>
  <c r="H284" i="13"/>
  <c r="H292" i="13"/>
  <c r="H298" i="13"/>
  <c r="H301" i="13"/>
  <c r="H307" i="13"/>
  <c r="H323" i="13"/>
  <c r="H326" i="13"/>
  <c r="H330" i="13"/>
  <c r="H337" i="13"/>
  <c r="H343" i="13"/>
  <c r="H346" i="13"/>
  <c r="H362" i="13"/>
  <c r="H365" i="13"/>
  <c r="H369" i="13"/>
  <c r="H377" i="13"/>
  <c r="H380" i="13"/>
  <c r="H386" i="13"/>
  <c r="H396" i="13"/>
  <c r="H401" i="13"/>
  <c r="H404" i="13"/>
  <c r="H409" i="13"/>
  <c r="H417" i="13"/>
  <c r="H420" i="13"/>
  <c r="H423" i="13"/>
  <c r="H428" i="13"/>
  <c r="H433" i="13"/>
  <c r="H437" i="13"/>
  <c r="H439" i="13"/>
  <c r="H448" i="13"/>
  <c r="H456" i="13"/>
  <c r="H465" i="13"/>
  <c r="H468" i="13"/>
  <c r="H472" i="13"/>
  <c r="H481" i="13"/>
  <c r="H499" i="13"/>
  <c r="H502" i="13"/>
  <c r="H506" i="13"/>
  <c r="H514" i="13"/>
  <c r="H517" i="13"/>
  <c r="H520" i="13"/>
  <c r="H523" i="13"/>
  <c r="G552" i="13"/>
  <c r="G547" i="13"/>
  <c r="G505" i="13"/>
  <c r="G504" i="13" s="1"/>
  <c r="G503" i="13" s="1"/>
  <c r="G501" i="13"/>
  <c r="G500" i="13" s="1"/>
  <c r="G498" i="13"/>
  <c r="G542" i="13"/>
  <c r="G541" i="13" s="1"/>
  <c r="G539" i="13"/>
  <c r="G538" i="13" s="1"/>
  <c r="G536" i="13"/>
  <c r="G534" i="13"/>
  <c r="G532" i="13"/>
  <c r="G528" i="13"/>
  <c r="G525" i="13"/>
  <c r="G522" i="13"/>
  <c r="G521" i="13" s="1"/>
  <c r="G519" i="13"/>
  <c r="G518" i="13" s="1"/>
  <c r="G516" i="13"/>
  <c r="G515" i="13" s="1"/>
  <c r="G513" i="13"/>
  <c r="G511" i="13"/>
  <c r="G557" i="13"/>
  <c r="G560" i="13"/>
  <c r="G562" i="13"/>
  <c r="G703" i="13"/>
  <c r="G700" i="13"/>
  <c r="G697" i="13"/>
  <c r="G696" i="13" s="1"/>
  <c r="G572" i="13"/>
  <c r="G571" i="13" s="1"/>
  <c r="G570" i="13" s="1"/>
  <c r="G569" i="13" s="1"/>
  <c r="G568" i="13" s="1"/>
  <c r="G567" i="13" s="1"/>
  <c r="G566" i="13" s="1"/>
  <c r="G565" i="13" s="1"/>
  <c r="G480" i="13"/>
  <c r="G490" i="13"/>
  <c r="G489" i="13" s="1"/>
  <c r="G488" i="13" s="1"/>
  <c r="G487" i="13" s="1"/>
  <c r="G485" i="13"/>
  <c r="G484" i="13" s="1"/>
  <c r="G483" i="13" s="1"/>
  <c r="G467" i="13"/>
  <c r="G466" i="13" s="1"/>
  <c r="G464" i="13"/>
  <c r="G471" i="13"/>
  <c r="G470" i="13" s="1"/>
  <c r="G469" i="13" s="1"/>
  <c r="G455" i="13"/>
  <c r="G454" i="13" s="1"/>
  <c r="G453" i="13" s="1"/>
  <c r="G452" i="13" s="1"/>
  <c r="G451" i="13" s="1"/>
  <c r="G450" i="13" s="1"/>
  <c r="G449" i="13" s="1"/>
  <c r="G447" i="13"/>
  <c r="G446" i="13" s="1"/>
  <c r="G445" i="13" s="1"/>
  <c r="G444" i="13" s="1"/>
  <c r="G443" i="13" s="1"/>
  <c r="G442" i="13" s="1"/>
  <c r="G441" i="13" s="1"/>
  <c r="G438" i="13"/>
  <c r="G436" i="13"/>
  <c r="G432" i="13"/>
  <c r="G430" i="13"/>
  <c r="G427" i="13"/>
  <c r="G422" i="13"/>
  <c r="G421" i="13" s="1"/>
  <c r="G419" i="13"/>
  <c r="G418" i="13" s="1"/>
  <c r="G416" i="13"/>
  <c r="G415" i="13" s="1"/>
  <c r="G376" i="13"/>
  <c r="G403" i="13"/>
  <c r="G402" i="13" s="1"/>
  <c r="G408" i="13"/>
  <c r="G407" i="13" s="1"/>
  <c r="G406" i="13" s="1"/>
  <c r="G405" i="13" s="1"/>
  <c r="G391" i="13"/>
  <c r="G390" i="13" s="1"/>
  <c r="G389" i="13" s="1"/>
  <c r="G395" i="13"/>
  <c r="G400" i="13"/>
  <c r="G399" i="13" s="1"/>
  <c r="G385" i="13"/>
  <c r="G384" i="13" s="1"/>
  <c r="G383" i="13" s="1"/>
  <c r="G382" i="13" s="1"/>
  <c r="G381" i="13" s="1"/>
  <c r="G379" i="13"/>
  <c r="G378" i="13" s="1"/>
  <c r="G351" i="13"/>
  <c r="G336" i="13"/>
  <c r="G368" i="13"/>
  <c r="G367" i="13" s="1"/>
  <c r="G366" i="13" s="1"/>
  <c r="G361" i="13"/>
  <c r="G364" i="13"/>
  <c r="G355" i="13"/>
  <c r="G345" i="13"/>
  <c r="G342" i="13"/>
  <c r="G341" i="13" s="1"/>
  <c r="G325" i="13"/>
  <c r="G329" i="13"/>
  <c r="G322" i="13"/>
  <c r="G321" i="13" s="1"/>
  <c r="G316" i="13"/>
  <c r="G312" i="13"/>
  <c r="G306" i="13"/>
  <c r="G305" i="13" s="1"/>
  <c r="G300" i="13"/>
  <c r="G297" i="13"/>
  <c r="G291" i="13"/>
  <c r="G283" i="13"/>
  <c r="G279" i="13"/>
  <c r="G276" i="13"/>
  <c r="G267" i="13"/>
  <c r="G263" i="13"/>
  <c r="G257" i="13"/>
  <c r="G251" i="13"/>
  <c r="G246" i="13"/>
  <c r="G243" i="13"/>
  <c r="G240" i="13"/>
  <c r="G228" i="13"/>
  <c r="G234" i="13"/>
  <c r="G233" i="13" s="1"/>
  <c r="G222" i="13"/>
  <c r="G221" i="13" s="1"/>
  <c r="G213" i="13"/>
  <c r="G206" i="13"/>
  <c r="G202" i="13"/>
  <c r="G201" i="13" s="1"/>
  <c r="G199" i="13"/>
  <c r="G192" i="13"/>
  <c r="G190" i="13"/>
  <c r="G187" i="13"/>
  <c r="G179" i="13"/>
  <c r="G174" i="13"/>
  <c r="G173" i="13" s="1"/>
  <c r="G166" i="13"/>
  <c r="G163" i="13"/>
  <c r="G158" i="13"/>
  <c r="G157" i="13" s="1"/>
  <c r="G153" i="13"/>
  <c r="G144" i="13"/>
  <c r="G135" i="13"/>
  <c r="G134" i="13" s="1"/>
  <c r="G133" i="13" s="1"/>
  <c r="G128" i="13"/>
  <c r="G126" i="13"/>
  <c r="G109" i="13"/>
  <c r="G108" i="13" s="1"/>
  <c r="G107" i="13" s="1"/>
  <c r="G113" i="13"/>
  <c r="G112" i="13" s="1"/>
  <c r="G111" i="13" s="1"/>
  <c r="G117" i="13"/>
  <c r="G116" i="13" s="1"/>
  <c r="G115" i="13" s="1"/>
  <c r="G100" i="13"/>
  <c r="G99" i="13" s="1"/>
  <c r="G98" i="13" s="1"/>
  <c r="G97" i="13" s="1"/>
  <c r="G91" i="13" s="1"/>
  <c r="G89" i="13"/>
  <c r="G87" i="13"/>
  <c r="G85" i="13"/>
  <c r="G76" i="13"/>
  <c r="G74" i="13"/>
  <c r="G69" i="13"/>
  <c r="G67" i="13"/>
  <c r="G65" i="13"/>
  <c r="G60" i="13"/>
  <c r="G59" i="13" s="1"/>
  <c r="G58" i="13" s="1"/>
  <c r="G46" i="13"/>
  <c r="G56" i="13"/>
  <c r="G55" i="13" s="1"/>
  <c r="G53" i="13"/>
  <c r="G49" i="13"/>
  <c r="G48" i="13" s="1"/>
  <c r="G41" i="13"/>
  <c r="G40" i="13" s="1"/>
  <c r="G39" i="13" s="1"/>
  <c r="G38" i="13" s="1"/>
  <c r="G34" i="13"/>
  <c r="G33" i="13" s="1"/>
  <c r="G32" i="13" s="1"/>
  <c r="G31" i="13" s="1"/>
  <c r="G29" i="13"/>
  <c r="G28" i="13" s="1"/>
  <c r="G27" i="13" s="1"/>
  <c r="G26" i="13" s="1"/>
  <c r="G24" i="13"/>
  <c r="G23" i="13" s="1"/>
  <c r="G22" i="13" s="1"/>
  <c r="G18" i="13"/>
  <c r="F703" i="13"/>
  <c r="F702" i="13" s="1"/>
  <c r="F700" i="13"/>
  <c r="F699" i="13" s="1"/>
  <c r="F697" i="13"/>
  <c r="F694" i="13"/>
  <c r="F693" i="13" s="1"/>
  <c r="F687" i="13"/>
  <c r="F686" i="13" s="1"/>
  <c r="F685" i="13" s="1"/>
  <c r="F683" i="13"/>
  <c r="F682" i="13" s="1"/>
  <c r="F680" i="13"/>
  <c r="F679" i="13" s="1"/>
  <c r="F673" i="13"/>
  <c r="F672" i="13" s="1"/>
  <c r="F671" i="13" s="1"/>
  <c r="F666" i="13"/>
  <c r="F665" i="13" s="1"/>
  <c r="F661" i="13"/>
  <c r="F660" i="13" s="1"/>
  <c r="F658" i="13"/>
  <c r="F657" i="13" s="1"/>
  <c r="F654" i="13"/>
  <c r="F653" i="13" s="1"/>
  <c r="F652" i="13" s="1"/>
  <c r="F651" i="13" s="1"/>
  <c r="F646" i="13"/>
  <c r="F645" i="13" s="1"/>
  <c r="F644" i="13" s="1"/>
  <c r="F643" i="13" s="1"/>
  <c r="F642" i="13" s="1"/>
  <c r="F640" i="13"/>
  <c r="F639" i="13" s="1"/>
  <c r="F638" i="13" s="1"/>
  <c r="F637" i="13" s="1"/>
  <c r="F635" i="13"/>
  <c r="F634" i="13" s="1"/>
  <c r="F632" i="13"/>
  <c r="F631" i="13" s="1"/>
  <c r="F612" i="13"/>
  <c r="F611" i="13" s="1"/>
  <c r="F610" i="13" s="1"/>
  <c r="F604" i="13"/>
  <c r="F603" i="13" s="1"/>
  <c r="F607" i="13"/>
  <c r="F606" i="13" s="1"/>
  <c r="F601" i="13"/>
  <c r="F600" i="13" s="1"/>
  <c r="F598" i="13"/>
  <c r="F597" i="13" s="1"/>
  <c r="F585" i="13"/>
  <c r="F584" i="13" s="1"/>
  <c r="F583" i="13" s="1"/>
  <c r="F581" i="13"/>
  <c r="F580" i="13" s="1"/>
  <c r="F579" i="13" s="1"/>
  <c r="F577" i="13"/>
  <c r="F576" i="13" s="1"/>
  <c r="F575" i="13" s="1"/>
  <c r="F572" i="13"/>
  <c r="F571" i="13" s="1"/>
  <c r="F570" i="13" s="1"/>
  <c r="F569" i="13" s="1"/>
  <c r="F568" i="13" s="1"/>
  <c r="F562" i="13"/>
  <c r="F557" i="13"/>
  <c r="F556" i="13" s="1"/>
  <c r="F552" i="13"/>
  <c r="F551" i="13" s="1"/>
  <c r="F550" i="13" s="1"/>
  <c r="F549" i="13" s="1"/>
  <c r="F547" i="13"/>
  <c r="F546" i="13" s="1"/>
  <c r="F545" i="13" s="1"/>
  <c r="F542" i="13"/>
  <c r="F541" i="13" s="1"/>
  <c r="F539" i="13"/>
  <c r="F538" i="13" s="1"/>
  <c r="F536" i="13"/>
  <c r="F532" i="13"/>
  <c r="F522" i="13"/>
  <c r="F521" i="13" s="1"/>
  <c r="F519" i="13"/>
  <c r="F518" i="13" s="1"/>
  <c r="F528" i="13"/>
  <c r="F527" i="13" s="1"/>
  <c r="F525" i="13"/>
  <c r="F524" i="13" s="1"/>
  <c r="F516" i="13"/>
  <c r="F515" i="13" s="1"/>
  <c r="F513" i="13"/>
  <c r="F511" i="13"/>
  <c r="F505" i="13"/>
  <c r="F504" i="13" s="1"/>
  <c r="F503" i="13" s="1"/>
  <c r="F501" i="13"/>
  <c r="F500" i="13" s="1"/>
  <c r="F498" i="13"/>
  <c r="F497" i="13" s="1"/>
  <c r="F490" i="13"/>
  <c r="F489" i="13" s="1"/>
  <c r="F488" i="13" s="1"/>
  <c r="F487" i="13" s="1"/>
  <c r="F485" i="13"/>
  <c r="F484" i="13" s="1"/>
  <c r="F483" i="13" s="1"/>
  <c r="F480" i="13"/>
  <c r="F479" i="13" s="1"/>
  <c r="F478" i="13" s="1"/>
  <c r="F477" i="13" s="1"/>
  <c r="F476" i="13" s="1"/>
  <c r="F471" i="13"/>
  <c r="F470" i="13" s="1"/>
  <c r="F469" i="13" s="1"/>
  <c r="F467" i="13"/>
  <c r="F466" i="13" s="1"/>
  <c r="F464" i="13"/>
  <c r="F463" i="13" s="1"/>
  <c r="F455" i="13"/>
  <c r="F454" i="13" s="1"/>
  <c r="F453" i="13" s="1"/>
  <c r="F452" i="13" s="1"/>
  <c r="F451" i="13" s="1"/>
  <c r="F450" i="13" s="1"/>
  <c r="F449" i="13" s="1"/>
  <c r="F447" i="13"/>
  <c r="F438" i="13"/>
  <c r="F436" i="13"/>
  <c r="F432" i="13"/>
  <c r="F427" i="13"/>
  <c r="F426" i="13" s="1"/>
  <c r="F422" i="13"/>
  <c r="F421" i="13" s="1"/>
  <c r="F419" i="13"/>
  <c r="F418" i="13" s="1"/>
  <c r="F416" i="13"/>
  <c r="F415" i="13" s="1"/>
  <c r="F408" i="13"/>
  <c r="F407" i="13" s="1"/>
  <c r="F406" i="13" s="1"/>
  <c r="F405" i="13" s="1"/>
  <c r="F403" i="13"/>
  <c r="F402" i="13" s="1"/>
  <c r="F400" i="13"/>
  <c r="F399" i="13" s="1"/>
  <c r="F395" i="13"/>
  <c r="F394" i="13" s="1"/>
  <c r="F393" i="13" s="1"/>
  <c r="F391" i="13"/>
  <c r="F390" i="13" s="1"/>
  <c r="F389" i="13" s="1"/>
  <c r="F385" i="13"/>
  <c r="F384" i="13" s="1"/>
  <c r="F383" i="13" s="1"/>
  <c r="F382" i="13" s="1"/>
  <c r="F381" i="13" s="1"/>
  <c r="F379" i="13"/>
  <c r="F378" i="13" s="1"/>
  <c r="F376" i="13"/>
  <c r="F375" i="13" s="1"/>
  <c r="F368" i="13"/>
  <c r="F367" i="13" s="1"/>
  <c r="F366" i="13" s="1"/>
  <c r="F364" i="13"/>
  <c r="F363" i="13" s="1"/>
  <c r="F361" i="13"/>
  <c r="F360" i="13" s="1"/>
  <c r="F359" i="13" s="1"/>
  <c r="F345" i="13"/>
  <c r="F344" i="13" s="1"/>
  <c r="F342" i="13"/>
  <c r="F341" i="13" s="1"/>
  <c r="F336" i="13"/>
  <c r="F335" i="13" s="1"/>
  <c r="F334" i="13" s="1"/>
  <c r="F333" i="13" s="1"/>
  <c r="F329" i="13"/>
  <c r="F328" i="13" s="1"/>
  <c r="F327" i="13" s="1"/>
  <c r="F325" i="13"/>
  <c r="F324" i="13" s="1"/>
  <c r="F322" i="13"/>
  <c r="F321" i="13" s="1"/>
  <c r="F320" i="13" s="1"/>
  <c r="F306" i="13"/>
  <c r="F305" i="13" s="1"/>
  <c r="F304" i="13" s="1"/>
  <c r="F300" i="13"/>
  <c r="F299" i="13" s="1"/>
  <c r="F297" i="13"/>
  <c r="F296" i="13" s="1"/>
  <c r="F291" i="13"/>
  <c r="F290" i="13" s="1"/>
  <c r="F289" i="13" s="1"/>
  <c r="F288" i="13" s="1"/>
  <c r="F283" i="13"/>
  <c r="F282" i="13" s="1"/>
  <c r="F281" i="13" s="1"/>
  <c r="F279" i="13"/>
  <c r="F278" i="13" s="1"/>
  <c r="F276" i="13"/>
  <c r="F275" i="13" s="1"/>
  <c r="F251" i="13"/>
  <c r="F250" i="13" s="1"/>
  <c r="F249" i="13" s="1"/>
  <c r="F248" i="13" s="1"/>
  <c r="F267" i="13"/>
  <c r="F266" i="13" s="1"/>
  <c r="F265" i="13" s="1"/>
  <c r="F263" i="13"/>
  <c r="F262" i="13" s="1"/>
  <c r="F261" i="13" s="1"/>
  <c r="F257" i="13"/>
  <c r="F256" i="13" s="1"/>
  <c r="F255" i="13" s="1"/>
  <c r="F254" i="13" s="1"/>
  <c r="F243" i="13"/>
  <c r="F242" i="13" s="1"/>
  <c r="F240" i="13"/>
  <c r="F239" i="13" s="1"/>
  <c r="F235" i="13"/>
  <c r="F228" i="13"/>
  <c r="F227" i="13" s="1"/>
  <c r="F226" i="13" s="1"/>
  <c r="F225" i="13" s="1"/>
  <c r="F224" i="13" s="1"/>
  <c r="F222" i="13"/>
  <c r="F221" i="13" s="1"/>
  <c r="F220" i="13" s="1"/>
  <c r="F219" i="13" s="1"/>
  <c r="F218" i="13" s="1"/>
  <c r="F217" i="13" s="1"/>
  <c r="F216" i="13" s="1"/>
  <c r="F215" i="13" s="1"/>
  <c r="F213" i="13"/>
  <c r="F212" i="13" s="1"/>
  <c r="F211" i="13" s="1"/>
  <c r="F210" i="13" s="1"/>
  <c r="F209" i="13" s="1"/>
  <c r="F208" i="13" s="1"/>
  <c r="F206" i="13"/>
  <c r="F205" i="13" s="1"/>
  <c r="F204" i="13" s="1"/>
  <c r="F199" i="13"/>
  <c r="F198" i="13" s="1"/>
  <c r="F193" i="13"/>
  <c r="F187" i="13"/>
  <c r="F186" i="13" s="1"/>
  <c r="F179" i="13"/>
  <c r="F178" i="13" s="1"/>
  <c r="F177" i="13" s="1"/>
  <c r="F176" i="13" s="1"/>
  <c r="F174" i="13"/>
  <c r="F173" i="13" s="1"/>
  <c r="F172" i="13" s="1"/>
  <c r="F171" i="13" s="1"/>
  <c r="F158" i="13"/>
  <c r="F157" i="13" s="1"/>
  <c r="F156" i="13" s="1"/>
  <c r="F155" i="13" s="1"/>
  <c r="F166" i="13"/>
  <c r="F165" i="13" s="1"/>
  <c r="F163" i="13"/>
  <c r="F162" i="13" s="1"/>
  <c r="F153" i="13"/>
  <c r="F152" i="13" s="1"/>
  <c r="F151" i="13" s="1"/>
  <c r="F150" i="13" s="1"/>
  <c r="F144" i="13"/>
  <c r="F143" i="13" s="1"/>
  <c r="F135" i="13"/>
  <c r="F134" i="13" s="1"/>
  <c r="F133" i="13" s="1"/>
  <c r="F129" i="13"/>
  <c r="F126" i="13"/>
  <c r="F117" i="13"/>
  <c r="F116" i="13" s="1"/>
  <c r="F115" i="13" s="1"/>
  <c r="F113" i="13"/>
  <c r="F112" i="13" s="1"/>
  <c r="F111" i="13" s="1"/>
  <c r="F109" i="13"/>
  <c r="F108" i="13" s="1"/>
  <c r="F107" i="13" s="1"/>
  <c r="F100" i="13"/>
  <c r="F99" i="13" s="1"/>
  <c r="F98" i="13" s="1"/>
  <c r="F97" i="13" s="1"/>
  <c r="F91" i="13" s="1"/>
  <c r="F89" i="13"/>
  <c r="F87" i="13"/>
  <c r="F85" i="13"/>
  <c r="F60" i="13"/>
  <c r="F59" i="13" s="1"/>
  <c r="F58" i="13" s="1"/>
  <c r="F56" i="13"/>
  <c r="F55" i="13" s="1"/>
  <c r="F53" i="13"/>
  <c r="F52" i="13" s="1"/>
  <c r="F49" i="13"/>
  <c r="F48" i="13" s="1"/>
  <c r="F46" i="13"/>
  <c r="F45" i="13" s="1"/>
  <c r="F41" i="13"/>
  <c r="F40" i="13" s="1"/>
  <c r="F39" i="13" s="1"/>
  <c r="F38" i="13" s="1"/>
  <c r="F77" i="13"/>
  <c r="F74" i="13"/>
  <c r="F69" i="13"/>
  <c r="F67" i="13"/>
  <c r="F65" i="13"/>
  <c r="F34" i="13"/>
  <c r="F33" i="13" s="1"/>
  <c r="F32" i="13" s="1"/>
  <c r="F31" i="13" s="1"/>
  <c r="F29" i="13"/>
  <c r="F28" i="13" s="1"/>
  <c r="F27" i="13" s="1"/>
  <c r="F26" i="13" s="1"/>
  <c r="F24" i="13"/>
  <c r="F23" i="13" s="1"/>
  <c r="F22" i="13" s="1"/>
  <c r="F20" i="13"/>
  <c r="F18" i="13"/>
  <c r="F15" i="13"/>
  <c r="F14" i="13" s="1"/>
  <c r="H616" i="13" l="1"/>
  <c r="H399" i="13"/>
  <c r="H126" i="13"/>
  <c r="H503" i="13"/>
  <c r="H48" i="13"/>
  <c r="H74" i="13"/>
  <c r="H89" i="13"/>
  <c r="H515" i="13"/>
  <c r="H521" i="13"/>
  <c r="H538" i="13"/>
  <c r="H415" i="13"/>
  <c r="H487" i="13"/>
  <c r="H562" i="13"/>
  <c r="H511" i="13"/>
  <c r="H483" i="13"/>
  <c r="H455" i="13"/>
  <c r="H438" i="13"/>
  <c r="H407" i="13"/>
  <c r="H383" i="13"/>
  <c r="H402" i="13"/>
  <c r="H421" i="13"/>
  <c r="H436" i="13"/>
  <c r="H491" i="13"/>
  <c r="H378" i="13"/>
  <c r="H389" i="13"/>
  <c r="H466" i="13"/>
  <c r="H500" i="13"/>
  <c r="H467" i="13"/>
  <c r="H451" i="13"/>
  <c r="H419" i="13"/>
  <c r="H367" i="13"/>
  <c r="H55" i="13"/>
  <c r="H366" i="13"/>
  <c r="H381" i="13"/>
  <c r="H405" i="13"/>
  <c r="H418" i="13"/>
  <c r="H432" i="13"/>
  <c r="H449" i="13"/>
  <c r="H403" i="13"/>
  <c r="H391" i="13"/>
  <c r="H379" i="13"/>
  <c r="H322" i="13"/>
  <c r="F355" i="13"/>
  <c r="F354" i="13" s="1"/>
  <c r="F353" i="13" s="1"/>
  <c r="H356" i="13"/>
  <c r="F430" i="13"/>
  <c r="H430" i="13" s="1"/>
  <c r="H431" i="13"/>
  <c r="F446" i="13"/>
  <c r="F445" i="13" s="1"/>
  <c r="F444" i="13" s="1"/>
  <c r="F443" i="13" s="1"/>
  <c r="H447" i="13"/>
  <c r="F594" i="13"/>
  <c r="H595" i="13"/>
  <c r="F696" i="13"/>
  <c r="F692" i="13" s="1"/>
  <c r="F691" i="13" s="1"/>
  <c r="F690" i="13" s="1"/>
  <c r="F689" i="13" s="1"/>
  <c r="H697" i="13"/>
  <c r="G142" i="13"/>
  <c r="H144" i="13"/>
  <c r="G165" i="13"/>
  <c r="H165" i="13" s="1"/>
  <c r="H166" i="13"/>
  <c r="G205" i="13"/>
  <c r="H206" i="13"/>
  <c r="G227" i="13"/>
  <c r="H228" i="13"/>
  <c r="G245" i="13"/>
  <c r="G266" i="13"/>
  <c r="H267" i="13"/>
  <c r="G290" i="13"/>
  <c r="H291" i="13"/>
  <c r="G311" i="13"/>
  <c r="G324" i="13"/>
  <c r="H324" i="13" s="1"/>
  <c r="H325" i="13"/>
  <c r="G363" i="13"/>
  <c r="H363" i="13" s="1"/>
  <c r="H364" i="13"/>
  <c r="G350" i="13"/>
  <c r="G394" i="13"/>
  <c r="H395" i="13"/>
  <c r="G375" i="13"/>
  <c r="H375" i="13" s="1"/>
  <c r="H376" i="13"/>
  <c r="G426" i="13"/>
  <c r="H426" i="13" s="1"/>
  <c r="H427" i="13"/>
  <c r="G463" i="13"/>
  <c r="H463" i="13" s="1"/>
  <c r="H464" i="13"/>
  <c r="G479" i="13"/>
  <c r="H480" i="13"/>
  <c r="H585" i="13"/>
  <c r="H606" i="13"/>
  <c r="H607" i="13"/>
  <c r="H634" i="13"/>
  <c r="H635" i="13"/>
  <c r="H657" i="13"/>
  <c r="H658" i="13"/>
  <c r="H671" i="13"/>
  <c r="H672" i="13"/>
  <c r="H693" i="13"/>
  <c r="H694" i="13"/>
  <c r="H513" i="13"/>
  <c r="G524" i="13"/>
  <c r="H524" i="13" s="1"/>
  <c r="H525" i="13"/>
  <c r="H536" i="13"/>
  <c r="G497" i="13"/>
  <c r="H498" i="13"/>
  <c r="F202" i="13"/>
  <c r="H203" i="13"/>
  <c r="H471" i="13"/>
  <c r="H518" i="13"/>
  <c r="F76" i="13"/>
  <c r="F73" i="13" s="1"/>
  <c r="F72" i="13" s="1"/>
  <c r="F71" i="13" s="1"/>
  <c r="H77" i="13"/>
  <c r="F316" i="13"/>
  <c r="F315" i="13" s="1"/>
  <c r="F314" i="13" s="1"/>
  <c r="H317" i="13"/>
  <c r="H469" i="13"/>
  <c r="G546" i="13"/>
  <c r="H547" i="13"/>
  <c r="H519" i="13"/>
  <c r="F128" i="13"/>
  <c r="H128" i="13" s="1"/>
  <c r="H129" i="13"/>
  <c r="F312" i="13"/>
  <c r="F311" i="13" s="1"/>
  <c r="F310" i="13" s="1"/>
  <c r="F309" i="13" s="1"/>
  <c r="F308" i="13" s="1"/>
  <c r="H313" i="13"/>
  <c r="F351" i="13"/>
  <c r="F350" i="13" s="1"/>
  <c r="F349" i="13" s="1"/>
  <c r="H352" i="13"/>
  <c r="F534" i="13"/>
  <c r="H534" i="13" s="1"/>
  <c r="H535" i="13"/>
  <c r="H18" i="13"/>
  <c r="G45" i="13"/>
  <c r="H45" i="13" s="1"/>
  <c r="H46" i="13"/>
  <c r="H69" i="13"/>
  <c r="H87" i="13"/>
  <c r="G162" i="13"/>
  <c r="H162" i="13" s="1"/>
  <c r="H163" i="13"/>
  <c r="G186" i="13"/>
  <c r="H186" i="13" s="1"/>
  <c r="H187" i="13"/>
  <c r="G232" i="13"/>
  <c r="F246" i="13"/>
  <c r="F245" i="13" s="1"/>
  <c r="F238" i="13" s="1"/>
  <c r="F237" i="13" s="1"/>
  <c r="F236" i="13" s="1"/>
  <c r="H247" i="13"/>
  <c r="G262" i="13"/>
  <c r="H263" i="13"/>
  <c r="G282" i="13"/>
  <c r="H283" i="13"/>
  <c r="G304" i="13"/>
  <c r="H304" i="13" s="1"/>
  <c r="H305" i="13"/>
  <c r="G328" i="13"/>
  <c r="H329" i="13"/>
  <c r="G354" i="13"/>
  <c r="G335" i="13"/>
  <c r="H336" i="13"/>
  <c r="H581" i="13"/>
  <c r="H603" i="13"/>
  <c r="H604" i="13"/>
  <c r="H640" i="13"/>
  <c r="H654" i="13"/>
  <c r="H687" i="13"/>
  <c r="G702" i="13"/>
  <c r="H702" i="13" s="1"/>
  <c r="H703" i="13"/>
  <c r="H541" i="13"/>
  <c r="H516" i="13"/>
  <c r="H512" i="13"/>
  <c r="H504" i="13"/>
  <c r="H488" i="13"/>
  <c r="H484" i="13"/>
  <c r="H452" i="13"/>
  <c r="H416" i="13"/>
  <c r="H408" i="13"/>
  <c r="H400" i="13"/>
  <c r="H392" i="13"/>
  <c r="H384" i="13"/>
  <c r="H368" i="13"/>
  <c r="H174" i="13"/>
  <c r="H598" i="13"/>
  <c r="F190" i="13"/>
  <c r="H190" i="13" s="1"/>
  <c r="H191" i="13"/>
  <c r="F234" i="13"/>
  <c r="F233" i="13" s="1"/>
  <c r="F232" i="13" s="1"/>
  <c r="F231" i="13" s="1"/>
  <c r="F230" i="13" s="1"/>
  <c r="H235" i="13"/>
  <c r="G52" i="13"/>
  <c r="H52" i="13" s="1"/>
  <c r="H53" i="13"/>
  <c r="H65" i="13"/>
  <c r="G152" i="13"/>
  <c r="H153" i="13"/>
  <c r="G172" i="13"/>
  <c r="H173" i="13"/>
  <c r="G212" i="13"/>
  <c r="H213" i="13"/>
  <c r="G239" i="13"/>
  <c r="H239" i="13" s="1"/>
  <c r="H240" i="13"/>
  <c r="G250" i="13"/>
  <c r="H251" i="13"/>
  <c r="G275" i="13"/>
  <c r="H275" i="13" s="1"/>
  <c r="H276" i="13"/>
  <c r="G296" i="13"/>
  <c r="H296" i="13" s="1"/>
  <c r="H297" i="13"/>
  <c r="G315" i="13"/>
  <c r="H341" i="13"/>
  <c r="G360" i="13"/>
  <c r="H361" i="13"/>
  <c r="H577" i="13"/>
  <c r="H597" i="13"/>
  <c r="H646" i="13"/>
  <c r="H660" i="13"/>
  <c r="H679" i="13"/>
  <c r="H680" i="13"/>
  <c r="H696" i="13"/>
  <c r="G527" i="13"/>
  <c r="H527" i="13" s="1"/>
  <c r="H528" i="13"/>
  <c r="H539" i="13"/>
  <c r="G551" i="13"/>
  <c r="H552" i="13"/>
  <c r="H522" i="13"/>
  <c r="H490" i="13"/>
  <c r="H486" i="13"/>
  <c r="H470" i="13"/>
  <c r="H454" i="13"/>
  <c r="H450" i="13"/>
  <c r="H422" i="13"/>
  <c r="H406" i="13"/>
  <c r="H390" i="13"/>
  <c r="H382" i="13"/>
  <c r="H342" i="13"/>
  <c r="H306" i="13"/>
  <c r="H673" i="13"/>
  <c r="F192" i="13"/>
  <c r="H192" i="13" s="1"/>
  <c r="H193" i="13"/>
  <c r="F560" i="13"/>
  <c r="F559" i="13" s="1"/>
  <c r="F555" i="13" s="1"/>
  <c r="F554" i="13" s="1"/>
  <c r="H561" i="13"/>
  <c r="F669" i="13"/>
  <c r="F668" i="13" s="1"/>
  <c r="H668" i="13" s="1"/>
  <c r="H670" i="13"/>
  <c r="H31" i="13"/>
  <c r="H67" i="13"/>
  <c r="H85" i="13"/>
  <c r="G156" i="13"/>
  <c r="H157" i="13"/>
  <c r="G178" i="13"/>
  <c r="H179" i="13"/>
  <c r="G198" i="13"/>
  <c r="H198" i="13" s="1"/>
  <c r="H199" i="13"/>
  <c r="G220" i="13"/>
  <c r="H221" i="13"/>
  <c r="G242" i="13"/>
  <c r="H242" i="13" s="1"/>
  <c r="H243" i="13"/>
  <c r="G256" i="13"/>
  <c r="H257" i="13"/>
  <c r="G278" i="13"/>
  <c r="H278" i="13" s="1"/>
  <c r="H279" i="13"/>
  <c r="G299" i="13"/>
  <c r="H299" i="13" s="1"/>
  <c r="H300" i="13"/>
  <c r="G320" i="13"/>
  <c r="H320" i="13" s="1"/>
  <c r="H321" i="13"/>
  <c r="G344" i="13"/>
  <c r="H344" i="13" s="1"/>
  <c r="H345" i="13"/>
  <c r="H572" i="13"/>
  <c r="H600" i="13"/>
  <c r="H601" i="13"/>
  <c r="H612" i="13"/>
  <c r="H631" i="13"/>
  <c r="H632" i="13"/>
  <c r="H665" i="13"/>
  <c r="H666" i="13"/>
  <c r="H682" i="13"/>
  <c r="H683" i="13"/>
  <c r="G699" i="13"/>
  <c r="H699" i="13" s="1"/>
  <c r="H700" i="13"/>
  <c r="G556" i="13"/>
  <c r="H556" i="13" s="1"/>
  <c r="H557" i="13"/>
  <c r="H532" i="13"/>
  <c r="H505" i="13"/>
  <c r="H501" i="13"/>
  <c r="H489" i="13"/>
  <c r="H485" i="13"/>
  <c r="H453" i="13"/>
  <c r="H385" i="13"/>
  <c r="H222" i="13"/>
  <c r="H158" i="13"/>
  <c r="H661" i="13"/>
  <c r="H542" i="13"/>
  <c r="H38" i="13"/>
  <c r="H22" i="13"/>
  <c r="H58" i="13"/>
  <c r="H107" i="13"/>
  <c r="H41" i="13"/>
  <c r="H26" i="13"/>
  <c r="H91" i="13"/>
  <c r="H27" i="13"/>
  <c r="H34" i="13"/>
  <c r="H40" i="13"/>
  <c r="H115" i="13"/>
  <c r="H116" i="13"/>
  <c r="H108" i="13"/>
  <c r="H59" i="13"/>
  <c r="H39" i="13"/>
  <c r="H33" i="13"/>
  <c r="H29" i="13"/>
  <c r="H135" i="13"/>
  <c r="H109" i="13"/>
  <c r="H60" i="13"/>
  <c r="H111" i="13"/>
  <c r="H133" i="13"/>
  <c r="H32" i="13"/>
  <c r="H28" i="13"/>
  <c r="H134" i="13"/>
  <c r="H117" i="13"/>
  <c r="H113" i="13"/>
  <c r="H112" i="13"/>
  <c r="H99" i="13"/>
  <c r="H100" i="13"/>
  <c r="H98" i="13"/>
  <c r="H97" i="13"/>
  <c r="H56" i="13"/>
  <c r="H49" i="13"/>
  <c r="H24" i="13"/>
  <c r="H23" i="13"/>
  <c r="H180" i="7"/>
  <c r="H179" i="7" s="1"/>
  <c r="G180" i="7"/>
  <c r="G179" i="7" s="1"/>
  <c r="G178" i="7" s="1"/>
  <c r="G177" i="7" s="1"/>
  <c r="G176" i="7" s="1"/>
  <c r="I181" i="7"/>
  <c r="G531" i="13"/>
  <c r="G559" i="13"/>
  <c r="G510" i="13"/>
  <c r="F295" i="13"/>
  <c r="F294" i="13" s="1"/>
  <c r="F293" i="13" s="1"/>
  <c r="G435" i="13"/>
  <c r="G482" i="13"/>
  <c r="G429" i="13"/>
  <c r="G440" i="13"/>
  <c r="G414" i="13"/>
  <c r="G398" i="13"/>
  <c r="F340" i="13"/>
  <c r="F339" i="13" s="1"/>
  <c r="F338" i="13" s="1"/>
  <c r="G189" i="13"/>
  <c r="G125" i="13"/>
  <c r="G143" i="13"/>
  <c r="H143" i="13" s="1"/>
  <c r="F142" i="13"/>
  <c r="F141" i="13" s="1"/>
  <c r="F140" i="13" s="1"/>
  <c r="G132" i="13"/>
  <c r="G106" i="13"/>
  <c r="F678" i="13"/>
  <c r="F677" i="13" s="1"/>
  <c r="F676" i="13" s="1"/>
  <c r="F675" i="13" s="1"/>
  <c r="G73" i="13"/>
  <c r="G64" i="13"/>
  <c r="G84" i="13"/>
  <c r="F17" i="13"/>
  <c r="F13" i="13" s="1"/>
  <c r="F12" i="13" s="1"/>
  <c r="F11" i="13" s="1"/>
  <c r="F44" i="13"/>
  <c r="F462" i="13"/>
  <c r="F461" i="13" s="1"/>
  <c r="F460" i="13" s="1"/>
  <c r="F459" i="13" s="1"/>
  <c r="F458" i="13" s="1"/>
  <c r="F274" i="13"/>
  <c r="F273" i="13" s="1"/>
  <c r="F272" i="13" s="1"/>
  <c r="F271" i="13" s="1"/>
  <c r="F270" i="13" s="1"/>
  <c r="F574" i="13"/>
  <c r="F567" i="13" s="1"/>
  <c r="F566" i="13" s="1"/>
  <c r="F565" i="13" s="1"/>
  <c r="F630" i="13"/>
  <c r="F629" i="13" s="1"/>
  <c r="F628" i="13" s="1"/>
  <c r="F627" i="13" s="1"/>
  <c r="F64" i="13"/>
  <c r="F63" i="13" s="1"/>
  <c r="F62" i="13" s="1"/>
  <c r="F374" i="13"/>
  <c r="F373" i="13" s="1"/>
  <c r="F372" i="13" s="1"/>
  <c r="F388" i="13"/>
  <c r="F387" i="13" s="1"/>
  <c r="F358" i="13"/>
  <c r="F357" i="13" s="1"/>
  <c r="F398" i="13"/>
  <c r="F397" i="13" s="1"/>
  <c r="F596" i="13"/>
  <c r="F303" i="13"/>
  <c r="F302" i="13" s="1"/>
  <c r="F414" i="13"/>
  <c r="F413" i="13" s="1"/>
  <c r="F510" i="13"/>
  <c r="F509" i="13" s="1"/>
  <c r="F508" i="13" s="1"/>
  <c r="F656" i="13"/>
  <c r="F650" i="13" s="1"/>
  <c r="F161" i="13"/>
  <c r="F160" i="13" s="1"/>
  <c r="F189" i="13"/>
  <c r="F185" i="13" s="1"/>
  <c r="F184" i="13" s="1"/>
  <c r="F183" i="13" s="1"/>
  <c r="F609" i="13"/>
  <c r="F84" i="13"/>
  <c r="F83" i="13" s="1"/>
  <c r="F82" i="13" s="1"/>
  <c r="F81" i="13" s="1"/>
  <c r="F80" i="13" s="1"/>
  <c r="F79" i="13" s="1"/>
  <c r="F78" i="13" s="1"/>
  <c r="F435" i="13"/>
  <c r="F434" i="13" s="1"/>
  <c r="F544" i="13"/>
  <c r="F260" i="13"/>
  <c r="F259" i="13" s="1"/>
  <c r="F253" i="13" s="1"/>
  <c r="F496" i="13"/>
  <c r="F495" i="13" s="1"/>
  <c r="F106" i="13"/>
  <c r="F105" i="13" s="1"/>
  <c r="F104" i="13" s="1"/>
  <c r="F103" i="13" s="1"/>
  <c r="F102" i="13" s="1"/>
  <c r="F149" i="13"/>
  <c r="F51" i="13"/>
  <c r="F132" i="13"/>
  <c r="F131" i="13" s="1"/>
  <c r="F170" i="13"/>
  <c r="F169" i="13" s="1"/>
  <c r="F168" i="13" s="1"/>
  <c r="F482" i="13"/>
  <c r="F475" i="13" s="1"/>
  <c r="F319" i="13"/>
  <c r="F318" i="13" s="1"/>
  <c r="C34" i="10"/>
  <c r="B34" i="10"/>
  <c r="I10" i="10"/>
  <c r="I11" i="10"/>
  <c r="I12" i="10"/>
  <c r="I13" i="10"/>
  <c r="I9" i="10"/>
  <c r="H10" i="10"/>
  <c r="H11" i="10"/>
  <c r="H12" i="10"/>
  <c r="H13" i="10"/>
  <c r="H14" i="10"/>
  <c r="H15" i="10"/>
  <c r="H9" i="10"/>
  <c r="F30" i="11"/>
  <c r="F29" i="11" s="1"/>
  <c r="E30" i="11"/>
  <c r="E29" i="11" s="1"/>
  <c r="E39" i="11"/>
  <c r="E38" i="11" s="1"/>
  <c r="E37" i="11" s="1"/>
  <c r="E35" i="11"/>
  <c r="E34" i="11" s="1"/>
  <c r="E33" i="11" s="1"/>
  <c r="E25" i="11"/>
  <c r="E24" i="11" s="1"/>
  <c r="E27" i="11"/>
  <c r="E22" i="11"/>
  <c r="E21" i="11" s="1"/>
  <c r="F74" i="5"/>
  <c r="E74" i="5"/>
  <c r="G40" i="5"/>
  <c r="G42" i="5"/>
  <c r="G44" i="5"/>
  <c r="E43" i="5"/>
  <c r="F43" i="5"/>
  <c r="F59" i="5"/>
  <c r="E59" i="5"/>
  <c r="F64" i="5"/>
  <c r="E64" i="5"/>
  <c r="E37" i="5"/>
  <c r="E36" i="5" s="1"/>
  <c r="H609" i="7"/>
  <c r="H608" i="7" s="1"/>
  <c r="H607" i="7" s="1"/>
  <c r="H606" i="7" s="1"/>
  <c r="G609" i="7"/>
  <c r="G608" i="7" s="1"/>
  <c r="G607" i="7" s="1"/>
  <c r="G606" i="7" s="1"/>
  <c r="I605" i="7"/>
  <c r="H604" i="7"/>
  <c r="G604" i="7"/>
  <c r="G603" i="7" s="1"/>
  <c r="G602" i="7" s="1"/>
  <c r="G601" i="7" s="1"/>
  <c r="H583" i="7"/>
  <c r="H582" i="7" s="1"/>
  <c r="H581" i="7" s="1"/>
  <c r="H580" i="7" s="1"/>
  <c r="H588" i="7"/>
  <c r="H587" i="7" s="1"/>
  <c r="H586" i="7" s="1"/>
  <c r="H585" i="7" s="1"/>
  <c r="H593" i="7"/>
  <c r="H592" i="7" s="1"/>
  <c r="H596" i="7"/>
  <c r="H595" i="7" s="1"/>
  <c r="G583" i="7"/>
  <c r="G582" i="7" s="1"/>
  <c r="G581" i="7" s="1"/>
  <c r="G580" i="7" s="1"/>
  <c r="G588" i="7"/>
  <c r="G587" i="7" s="1"/>
  <c r="G586" i="7" s="1"/>
  <c r="G585" i="7" s="1"/>
  <c r="I585" i="7" s="1"/>
  <c r="G593" i="7"/>
  <c r="G592" i="7" s="1"/>
  <c r="G596" i="7"/>
  <c r="G595" i="7" s="1"/>
  <c r="I594" i="7"/>
  <c r="I597" i="7"/>
  <c r="H566" i="7"/>
  <c r="G566" i="7"/>
  <c r="G565" i="7" s="1"/>
  <c r="G564" i="7" s="1"/>
  <c r="G563" i="7" s="1"/>
  <c r="G562" i="7" s="1"/>
  <c r="I567" i="7"/>
  <c r="H551" i="7"/>
  <c r="H550" i="7" s="1"/>
  <c r="H549" i="7" s="1"/>
  <c r="G551" i="7"/>
  <c r="G550" i="7" s="1"/>
  <c r="G549" i="7" s="1"/>
  <c r="G548" i="7" s="1"/>
  <c r="G543" i="7"/>
  <c r="G545" i="7"/>
  <c r="H543" i="7"/>
  <c r="H545" i="7"/>
  <c r="H510" i="7"/>
  <c r="H513" i="7"/>
  <c r="H515" i="7"/>
  <c r="H520" i="7"/>
  <c r="H519" i="7" s="1"/>
  <c r="H523" i="7"/>
  <c r="H522" i="7" s="1"/>
  <c r="H526" i="7"/>
  <c r="H525" i="7" s="1"/>
  <c r="H529" i="7"/>
  <c r="G510" i="7"/>
  <c r="G509" i="7" s="1"/>
  <c r="G513" i="7"/>
  <c r="G515" i="7"/>
  <c r="G520" i="7"/>
  <c r="G519" i="7" s="1"/>
  <c r="G523" i="7"/>
  <c r="G522" i="7" s="1"/>
  <c r="G526" i="7"/>
  <c r="G525" i="7" s="1"/>
  <c r="G529" i="7"/>
  <c r="G528" i="7" s="1"/>
  <c r="I530" i="7"/>
  <c r="H448" i="7"/>
  <c r="H450" i="7"/>
  <c r="H453" i="7"/>
  <c r="H455" i="7"/>
  <c r="H458" i="7"/>
  <c r="H457" i="7" s="1"/>
  <c r="H461" i="7"/>
  <c r="H464" i="7"/>
  <c r="H467" i="7"/>
  <c r="G448" i="7"/>
  <c r="G450" i="7"/>
  <c r="I450" i="7" s="1"/>
  <c r="G453" i="7"/>
  <c r="G455" i="7"/>
  <c r="G458" i="7"/>
  <c r="G457" i="7" s="1"/>
  <c r="G461" i="7"/>
  <c r="G460" i="7" s="1"/>
  <c r="G464" i="7"/>
  <c r="G463" i="7" s="1"/>
  <c r="G467" i="7"/>
  <c r="G466" i="7" s="1"/>
  <c r="H486" i="7"/>
  <c r="H485" i="7" s="1"/>
  <c r="H489" i="7"/>
  <c r="H493" i="7"/>
  <c r="H492" i="7" s="1"/>
  <c r="H491" i="7" s="1"/>
  <c r="G486" i="7"/>
  <c r="G485" i="7" s="1"/>
  <c r="G489" i="7"/>
  <c r="G488" i="7" s="1"/>
  <c r="G493" i="7"/>
  <c r="G492" i="7" s="1"/>
  <c r="G491" i="7" s="1"/>
  <c r="I490" i="7"/>
  <c r="H471" i="7"/>
  <c r="H473" i="7"/>
  <c r="H475" i="7"/>
  <c r="H478" i="7"/>
  <c r="H481" i="7"/>
  <c r="H480" i="7" s="1"/>
  <c r="G471" i="7"/>
  <c r="G473" i="7"/>
  <c r="G475" i="7"/>
  <c r="G478" i="7"/>
  <c r="G477" i="7" s="1"/>
  <c r="G481" i="7"/>
  <c r="G480" i="7" s="1"/>
  <c r="I459" i="7"/>
  <c r="I462" i="7"/>
  <c r="I465" i="7"/>
  <c r="I468" i="7"/>
  <c r="H628" i="7"/>
  <c r="H627" i="7" s="1"/>
  <c r="G628" i="7"/>
  <c r="I629" i="7"/>
  <c r="G621" i="7"/>
  <c r="G620" i="7" s="1"/>
  <c r="G624" i="7"/>
  <c r="G623" i="7" s="1"/>
  <c r="H621" i="7"/>
  <c r="H620" i="7" s="1"/>
  <c r="H624" i="7"/>
  <c r="H623" i="7" s="1"/>
  <c r="H417" i="7"/>
  <c r="H416" i="7" s="1"/>
  <c r="H420" i="7"/>
  <c r="H419" i="7" s="1"/>
  <c r="H423" i="7"/>
  <c r="H422" i="7" s="1"/>
  <c r="H428" i="7"/>
  <c r="H427" i="7" s="1"/>
  <c r="H431" i="7"/>
  <c r="H433" i="7"/>
  <c r="H437" i="7"/>
  <c r="H439" i="7"/>
  <c r="G417" i="7"/>
  <c r="G416" i="7" s="1"/>
  <c r="G420" i="7"/>
  <c r="G419" i="7" s="1"/>
  <c r="G423" i="7"/>
  <c r="G422" i="7" s="1"/>
  <c r="G428" i="7"/>
  <c r="G427" i="7" s="1"/>
  <c r="G431" i="7"/>
  <c r="I431" i="7" s="1"/>
  <c r="G433" i="7"/>
  <c r="G437" i="7"/>
  <c r="G439" i="7"/>
  <c r="H401" i="7"/>
  <c r="H400" i="7" s="1"/>
  <c r="H399" i="7" s="1"/>
  <c r="H405" i="7"/>
  <c r="H404" i="7" s="1"/>
  <c r="H403" i="7" s="1"/>
  <c r="H409" i="7"/>
  <c r="G401" i="7"/>
  <c r="G400" i="7" s="1"/>
  <c r="G399" i="7" s="1"/>
  <c r="G405" i="7"/>
  <c r="G409" i="7"/>
  <c r="G408" i="7" s="1"/>
  <c r="G407" i="7" s="1"/>
  <c r="I410" i="7"/>
  <c r="H347" i="7"/>
  <c r="H346" i="7" s="1"/>
  <c r="H350" i="7"/>
  <c r="H349" i="7" s="1"/>
  <c r="G347" i="7"/>
  <c r="G346" i="7" s="1"/>
  <c r="G350" i="7"/>
  <c r="G349" i="7" s="1"/>
  <c r="H356" i="7"/>
  <c r="H355" i="7" s="1"/>
  <c r="H354" i="7" s="1"/>
  <c r="H353" i="7" s="1"/>
  <c r="H352" i="7" s="1"/>
  <c r="H362" i="7"/>
  <c r="H361" i="7" s="1"/>
  <c r="H360" i="7" s="1"/>
  <c r="H366" i="7"/>
  <c r="H365" i="7" s="1"/>
  <c r="H364" i="7" s="1"/>
  <c r="H372" i="7"/>
  <c r="H377" i="7"/>
  <c r="H376" i="7" s="1"/>
  <c r="H380" i="7"/>
  <c r="H379" i="7" s="1"/>
  <c r="H385" i="7"/>
  <c r="H384" i="7" s="1"/>
  <c r="H388" i="7"/>
  <c r="H393" i="7"/>
  <c r="H391" i="7" s="1"/>
  <c r="H390" i="7" s="1"/>
  <c r="G356" i="7"/>
  <c r="G355" i="7" s="1"/>
  <c r="G354" i="7" s="1"/>
  <c r="G353" i="7" s="1"/>
  <c r="G352" i="7" s="1"/>
  <c r="G362" i="7"/>
  <c r="G361" i="7" s="1"/>
  <c r="G360" i="7" s="1"/>
  <c r="G366" i="7"/>
  <c r="G365" i="7" s="1"/>
  <c r="G364" i="7" s="1"/>
  <c r="G372" i="7"/>
  <c r="G371" i="7" s="1"/>
  <c r="G370" i="7" s="1"/>
  <c r="G369" i="7" s="1"/>
  <c r="G377" i="7"/>
  <c r="G380" i="7"/>
  <c r="G385" i="7"/>
  <c r="G388" i="7"/>
  <c r="G387" i="7" s="1"/>
  <c r="G393" i="7"/>
  <c r="G391" i="7" s="1"/>
  <c r="G390" i="7" s="1"/>
  <c r="H308" i="7"/>
  <c r="H307" i="7" s="1"/>
  <c r="H306" i="7" s="1"/>
  <c r="H305" i="7" s="1"/>
  <c r="H314" i="7"/>
  <c r="H313" i="7" s="1"/>
  <c r="H317" i="7"/>
  <c r="H316" i="7" s="1"/>
  <c r="H323" i="7"/>
  <c r="H322" i="7" s="1"/>
  <c r="H321" i="7" s="1"/>
  <c r="H327" i="7"/>
  <c r="H326" i="7" s="1"/>
  <c r="H325" i="7" s="1"/>
  <c r="H332" i="7"/>
  <c r="H331" i="7" s="1"/>
  <c r="H335" i="7"/>
  <c r="H334" i="7" s="1"/>
  <c r="H339" i="7"/>
  <c r="H338" i="7" s="1"/>
  <c r="H337" i="7" s="1"/>
  <c r="G308" i="7"/>
  <c r="G307" i="7" s="1"/>
  <c r="G314" i="7"/>
  <c r="G313" i="7" s="1"/>
  <c r="G317" i="7"/>
  <c r="G316" i="7" s="1"/>
  <c r="G323" i="7"/>
  <c r="G322" i="7" s="1"/>
  <c r="G321" i="7" s="1"/>
  <c r="G327" i="7"/>
  <c r="G326" i="7" s="1"/>
  <c r="G332" i="7"/>
  <c r="G331" i="7" s="1"/>
  <c r="G335" i="7"/>
  <c r="G334" i="7" s="1"/>
  <c r="G339" i="7"/>
  <c r="I339" i="7" s="1"/>
  <c r="H270" i="7"/>
  <c r="H269" i="7" s="1"/>
  <c r="H273" i="7"/>
  <c r="H272" i="7" s="1"/>
  <c r="H278" i="7"/>
  <c r="H277" i="7" s="1"/>
  <c r="H276" i="7" s="1"/>
  <c r="H275" i="7" s="1"/>
  <c r="H284" i="7"/>
  <c r="H288" i="7"/>
  <c r="H287" i="7" s="1"/>
  <c r="H286" i="7" s="1"/>
  <c r="H294" i="7"/>
  <c r="H293" i="7" s="1"/>
  <c r="H292" i="7" s="1"/>
  <c r="H291" i="7" s="1"/>
  <c r="H297" i="7"/>
  <c r="H296" i="7" s="1"/>
  <c r="H301" i="7"/>
  <c r="H300" i="7" s="1"/>
  <c r="H299" i="7" s="1"/>
  <c r="H255" i="7"/>
  <c r="H261" i="7"/>
  <c r="H260" i="7" s="1"/>
  <c r="H259" i="7" s="1"/>
  <c r="H258" i="7" s="1"/>
  <c r="H264" i="7"/>
  <c r="H263" i="7" s="1"/>
  <c r="G270" i="7"/>
  <c r="G273" i="7"/>
  <c r="G272" i="7" s="1"/>
  <c r="G278" i="7"/>
  <c r="G277" i="7" s="1"/>
  <c r="G284" i="7"/>
  <c r="G283" i="7" s="1"/>
  <c r="G282" i="7" s="1"/>
  <c r="G288" i="7"/>
  <c r="G287" i="7" s="1"/>
  <c r="G286" i="7" s="1"/>
  <c r="G294" i="7"/>
  <c r="G293" i="7" s="1"/>
  <c r="G292" i="7" s="1"/>
  <c r="G291" i="7" s="1"/>
  <c r="G297" i="7"/>
  <c r="G301" i="7"/>
  <c r="G300" i="7" s="1"/>
  <c r="G299" i="7" s="1"/>
  <c r="G255" i="7"/>
  <c r="G254" i="7" s="1"/>
  <c r="G253" i="7" s="1"/>
  <c r="G252" i="7" s="1"/>
  <c r="G261" i="7"/>
  <c r="G260" i="7" s="1"/>
  <c r="G264" i="7"/>
  <c r="I298" i="7"/>
  <c r="I262" i="7"/>
  <c r="I265" i="7"/>
  <c r="I256" i="7"/>
  <c r="H240" i="7"/>
  <c r="H239" i="7" s="1"/>
  <c r="H243" i="7"/>
  <c r="H242" i="7" s="1"/>
  <c r="H247" i="7"/>
  <c r="G240" i="7"/>
  <c r="G239" i="7" s="1"/>
  <c r="G243" i="7"/>
  <c r="G242" i="7" s="1"/>
  <c r="G247" i="7"/>
  <c r="G246" i="7" s="1"/>
  <c r="G245" i="7" s="1"/>
  <c r="H229" i="7"/>
  <c r="H228" i="7" s="1"/>
  <c r="H232" i="7"/>
  <c r="H225" i="7"/>
  <c r="G229" i="7"/>
  <c r="G228" i="7" s="1"/>
  <c r="G232" i="7"/>
  <c r="G231" i="7" s="1"/>
  <c r="G225" i="7"/>
  <c r="G224" i="7" s="1"/>
  <c r="H214" i="7"/>
  <c r="H218" i="7"/>
  <c r="H221" i="7"/>
  <c r="G214" i="7"/>
  <c r="G213" i="7" s="1"/>
  <c r="G212" i="7" s="1"/>
  <c r="G211" i="7" s="1"/>
  <c r="G218" i="7"/>
  <c r="G217" i="7" s="1"/>
  <c r="G221" i="7"/>
  <c r="G220" i="7" s="1"/>
  <c r="I219" i="7"/>
  <c r="I222" i="7"/>
  <c r="I226" i="7"/>
  <c r="H206" i="7"/>
  <c r="G206" i="7"/>
  <c r="G205" i="7" s="1"/>
  <c r="G204" i="7" s="1"/>
  <c r="G203" i="7" s="1"/>
  <c r="G202" i="7" s="1"/>
  <c r="I207" i="7"/>
  <c r="H192" i="7"/>
  <c r="H195" i="7"/>
  <c r="H194" i="7" s="1"/>
  <c r="H200" i="7"/>
  <c r="H199" i="7" s="1"/>
  <c r="H198" i="7" s="1"/>
  <c r="H197" i="7" s="1"/>
  <c r="G192" i="7"/>
  <c r="G191" i="7" s="1"/>
  <c r="G190" i="7" s="1"/>
  <c r="G195" i="7"/>
  <c r="G194" i="7" s="1"/>
  <c r="G200" i="7"/>
  <c r="H170" i="7"/>
  <c r="H169" i="7" s="1"/>
  <c r="H168" i="7" s="1"/>
  <c r="H173" i="7"/>
  <c r="H172" i="7" s="1"/>
  <c r="G173" i="7"/>
  <c r="G172" i="7" s="1"/>
  <c r="G170" i="7"/>
  <c r="G169" i="7" s="1"/>
  <c r="G168" i="7" s="1"/>
  <c r="H143" i="7"/>
  <c r="H142" i="7" s="1"/>
  <c r="H141" i="7" s="1"/>
  <c r="H140" i="7" s="1"/>
  <c r="H139" i="7" s="1"/>
  <c r="H151" i="7"/>
  <c r="H150" i="7" s="1"/>
  <c r="H149" i="7" s="1"/>
  <c r="H155" i="7"/>
  <c r="H154" i="7" s="1"/>
  <c r="H158" i="7"/>
  <c r="H161" i="7"/>
  <c r="H160" i="7" s="1"/>
  <c r="H164" i="7"/>
  <c r="H163" i="7" s="1"/>
  <c r="G143" i="7"/>
  <c r="G142" i="7" s="1"/>
  <c r="G151" i="7"/>
  <c r="G150" i="7" s="1"/>
  <c r="G155" i="7"/>
  <c r="G154" i="7" s="1"/>
  <c r="G158" i="7"/>
  <c r="G157" i="7" s="1"/>
  <c r="G161" i="7"/>
  <c r="G160" i="7" s="1"/>
  <c r="G164" i="7"/>
  <c r="G163" i="7" s="1"/>
  <c r="H109" i="7"/>
  <c r="H108" i="7" s="1"/>
  <c r="H102" i="7"/>
  <c r="H104" i="7"/>
  <c r="H106" i="7"/>
  <c r="H83" i="7"/>
  <c r="H86" i="7"/>
  <c r="H90" i="7"/>
  <c r="H89" i="7" s="1"/>
  <c r="H93" i="7"/>
  <c r="H92" i="7" s="1"/>
  <c r="H73" i="7"/>
  <c r="H72" i="7" s="1"/>
  <c r="H71" i="7" s="1"/>
  <c r="H78" i="7"/>
  <c r="H77" i="7" s="1"/>
  <c r="H76" i="7" s="1"/>
  <c r="H75" i="7" s="1"/>
  <c r="H97" i="7"/>
  <c r="H96" i="7" s="1"/>
  <c r="H95" i="7" s="1"/>
  <c r="H114" i="7"/>
  <c r="H116" i="7"/>
  <c r="G67" i="7"/>
  <c r="H46" i="7"/>
  <c r="H45" i="7" s="1"/>
  <c r="H49" i="7"/>
  <c r="H51" i="7"/>
  <c r="H56" i="7"/>
  <c r="H55" i="7" s="1"/>
  <c r="H54" i="7" s="1"/>
  <c r="H53" i="7" s="1"/>
  <c r="G46" i="7"/>
  <c r="G45" i="7" s="1"/>
  <c r="G49" i="7"/>
  <c r="G51" i="7"/>
  <c r="G56" i="7"/>
  <c r="G55" i="7" s="1"/>
  <c r="G54" i="7" s="1"/>
  <c r="G53" i="7" s="1"/>
  <c r="H31" i="7"/>
  <c r="H30" i="7" s="1"/>
  <c r="H34" i="7"/>
  <c r="H36" i="7"/>
  <c r="H40" i="7"/>
  <c r="H39" i="7" s="1"/>
  <c r="H38" i="7" s="1"/>
  <c r="G31" i="7"/>
  <c r="G30" i="7" s="1"/>
  <c r="G34" i="7"/>
  <c r="G36" i="7"/>
  <c r="G40" i="7"/>
  <c r="G39" i="7" s="1"/>
  <c r="G38" i="7" s="1"/>
  <c r="H21" i="7"/>
  <c r="H25" i="7"/>
  <c r="H24" i="7" s="1"/>
  <c r="H23" i="7" s="1"/>
  <c r="G21" i="7"/>
  <c r="G20" i="7" s="1"/>
  <c r="G19" i="7" s="1"/>
  <c r="G25" i="7"/>
  <c r="G24" i="7" s="1"/>
  <c r="G23" i="7" s="1"/>
  <c r="G15" i="13"/>
  <c r="G20" i="13"/>
  <c r="H15" i="7"/>
  <c r="H14" i="7" s="1"/>
  <c r="H13" i="7" s="1"/>
  <c r="H61" i="7"/>
  <c r="H60" i="7" s="1"/>
  <c r="H66" i="7"/>
  <c r="H65" i="7" s="1"/>
  <c r="H64" i="7" s="1"/>
  <c r="H63" i="7" s="1"/>
  <c r="G93" i="7"/>
  <c r="G92" i="7" s="1"/>
  <c r="G15" i="7"/>
  <c r="G14" i="7" s="1"/>
  <c r="G13" i="7" s="1"/>
  <c r="G12" i="7" s="1"/>
  <c r="G11" i="7" s="1"/>
  <c r="G61" i="7"/>
  <c r="G60" i="7" s="1"/>
  <c r="G59" i="7" s="1"/>
  <c r="G58" i="7" s="1"/>
  <c r="G66" i="7"/>
  <c r="G65" i="7" s="1"/>
  <c r="G64" i="7" s="1"/>
  <c r="G83" i="7"/>
  <c r="G82" i="7" s="1"/>
  <c r="G86" i="7"/>
  <c r="G85" i="7" s="1"/>
  <c r="G90" i="7"/>
  <c r="G73" i="7"/>
  <c r="G72" i="7" s="1"/>
  <c r="G78" i="7"/>
  <c r="G77" i="7" s="1"/>
  <c r="G97" i="7"/>
  <c r="G96" i="7" s="1"/>
  <c r="G102" i="7"/>
  <c r="G104" i="7"/>
  <c r="G106" i="7"/>
  <c r="G109" i="7"/>
  <c r="G114" i="7"/>
  <c r="G116" i="7"/>
  <c r="I521" i="7"/>
  <c r="I524" i="7"/>
  <c r="I527" i="7"/>
  <c r="H498" i="7"/>
  <c r="H497" i="7" s="1"/>
  <c r="H496" i="7" s="1"/>
  <c r="H502" i="7"/>
  <c r="H501" i="7" s="1"/>
  <c r="G502" i="7"/>
  <c r="G501" i="7" s="1"/>
  <c r="G500" i="7" s="1"/>
  <c r="G498" i="7"/>
  <c r="G497" i="7" s="1"/>
  <c r="G496" i="7" s="1"/>
  <c r="F20" i="10"/>
  <c r="F21" i="10"/>
  <c r="F22" i="10"/>
  <c r="F23" i="10"/>
  <c r="F24" i="10"/>
  <c r="F25" i="10"/>
  <c r="F26" i="10"/>
  <c r="F27" i="10"/>
  <c r="F28" i="10"/>
  <c r="F29" i="10"/>
  <c r="F30" i="10"/>
  <c r="F31" i="10"/>
  <c r="F70" i="5"/>
  <c r="E70" i="5"/>
  <c r="G73" i="5"/>
  <c r="I367" i="7"/>
  <c r="I174" i="7"/>
  <c r="B19" i="10"/>
  <c r="I479" i="7"/>
  <c r="I482" i="7"/>
  <c r="C19" i="10"/>
  <c r="F19" i="10" s="1"/>
  <c r="I162" i="7"/>
  <c r="I165" i="7"/>
  <c r="I52" i="7"/>
  <c r="I57" i="7"/>
  <c r="G94" i="5"/>
  <c r="G95" i="5"/>
  <c r="G75" i="5"/>
  <c r="G77" i="5"/>
  <c r="G78" i="5"/>
  <c r="G79" i="5"/>
  <c r="G81" i="5"/>
  <c r="E84" i="5"/>
  <c r="E83" i="5" s="1"/>
  <c r="F84" i="5"/>
  <c r="F83" i="5" s="1"/>
  <c r="G62" i="5"/>
  <c r="G63" i="5"/>
  <c r="D31" i="10"/>
  <c r="E570" i="7"/>
  <c r="E569" i="7" s="1"/>
  <c r="E568" i="7" s="1"/>
  <c r="F570" i="7"/>
  <c r="F569" i="7" s="1"/>
  <c r="F568" i="7" s="1"/>
  <c r="I536" i="7"/>
  <c r="I499" i="7"/>
  <c r="I503" i="7"/>
  <c r="I472" i="7"/>
  <c r="I474" i="7"/>
  <c r="I476" i="7"/>
  <c r="I454" i="7"/>
  <c r="I456" i="7"/>
  <c r="I449" i="7"/>
  <c r="I451" i="7"/>
  <c r="I389" i="7"/>
  <c r="I336" i="7"/>
  <c r="I309" i="7"/>
  <c r="I295" i="7"/>
  <c r="I233" i="7"/>
  <c r="I196" i="7"/>
  <c r="I201" i="7"/>
  <c r="E196" i="7"/>
  <c r="E195" i="7" s="1"/>
  <c r="E194" i="7" s="1"/>
  <c r="I171" i="7"/>
  <c r="I103" i="7"/>
  <c r="I105" i="7"/>
  <c r="I107" i="7"/>
  <c r="I110" i="7"/>
  <c r="I115" i="7"/>
  <c r="I117" i="7"/>
  <c r="I79" i="7"/>
  <c r="I74" i="7"/>
  <c r="C8" i="10"/>
  <c r="D15" i="10"/>
  <c r="F37" i="5"/>
  <c r="F39" i="5"/>
  <c r="F25" i="5"/>
  <c r="F24" i="5" s="1"/>
  <c r="G557" i="7"/>
  <c r="G556" i="7" s="1"/>
  <c r="H557" i="7"/>
  <c r="I558" i="7"/>
  <c r="I193" i="7"/>
  <c r="I144" i="7"/>
  <c r="F39" i="11"/>
  <c r="F38" i="11" s="1"/>
  <c r="F37" i="11" s="1"/>
  <c r="F35" i="11"/>
  <c r="F34" i="11" s="1"/>
  <c r="F33" i="11" s="1"/>
  <c r="F27" i="11"/>
  <c r="F25" i="11"/>
  <c r="E50" i="5"/>
  <c r="E14" i="5"/>
  <c r="E33" i="5"/>
  <c r="E31" i="5" s="1"/>
  <c r="E41" i="5"/>
  <c r="E19" i="5"/>
  <c r="F14" i="5"/>
  <c r="F13" i="5" s="1"/>
  <c r="H615" i="7"/>
  <c r="H614" i="7" s="1"/>
  <c r="H574" i="7"/>
  <c r="H535" i="7"/>
  <c r="H534" i="7" s="1"/>
  <c r="H123" i="7"/>
  <c r="H122" i="7" s="1"/>
  <c r="H132" i="7"/>
  <c r="H134" i="7"/>
  <c r="H136" i="7"/>
  <c r="I589" i="7"/>
  <c r="I610" i="7"/>
  <c r="G615" i="7"/>
  <c r="G614" i="7" s="1"/>
  <c r="G613" i="7" s="1"/>
  <c r="G612" i="7" s="1"/>
  <c r="G611" i="7" s="1"/>
  <c r="I616" i="7"/>
  <c r="I622" i="7"/>
  <c r="I625" i="7"/>
  <c r="G132" i="7"/>
  <c r="G134" i="7"/>
  <c r="G136" i="7"/>
  <c r="G123" i="7"/>
  <c r="G122" i="7" s="1"/>
  <c r="G121" i="7" s="1"/>
  <c r="G120" i="7" s="1"/>
  <c r="G119" i="7" s="1"/>
  <c r="G118" i="7" s="1"/>
  <c r="G535" i="7"/>
  <c r="G534" i="7" s="1"/>
  <c r="G533" i="7" s="1"/>
  <c r="G532" i="7" s="1"/>
  <c r="G574" i="7"/>
  <c r="G573" i="7" s="1"/>
  <c r="G572" i="7" s="1"/>
  <c r="G571" i="7" s="1"/>
  <c r="G570" i="7" s="1"/>
  <c r="G569" i="7" s="1"/>
  <c r="G568" i="7" s="1"/>
  <c r="I98" i="7"/>
  <c r="I124" i="7"/>
  <c r="E8" i="10"/>
  <c r="I152" i="7"/>
  <c r="I159" i="7"/>
  <c r="I156" i="7"/>
  <c r="I16" i="7"/>
  <c r="I22" i="7"/>
  <c r="I26" i="7"/>
  <c r="I32" i="7"/>
  <c r="I35" i="7"/>
  <c r="I37" i="7"/>
  <c r="I41" i="7"/>
  <c r="I47" i="7"/>
  <c r="I50" i="7"/>
  <c r="I61" i="7"/>
  <c r="I62" i="7"/>
  <c r="I67" i="7"/>
  <c r="I84" i="7"/>
  <c r="I87" i="7"/>
  <c r="I91" i="7"/>
  <c r="I94" i="7"/>
  <c r="F19" i="5"/>
  <c r="F33" i="5"/>
  <c r="F31" i="5" s="1"/>
  <c r="F47" i="5"/>
  <c r="F46" i="5" s="1"/>
  <c r="E47" i="5"/>
  <c r="E46" i="5" s="1"/>
  <c r="F50" i="5"/>
  <c r="F52" i="5"/>
  <c r="F54" i="5"/>
  <c r="E25" i="5"/>
  <c r="E24" i="5" s="1"/>
  <c r="E54" i="5"/>
  <c r="G15" i="5"/>
  <c r="G16" i="5"/>
  <c r="G17" i="5"/>
  <c r="G20" i="5"/>
  <c r="G21" i="5"/>
  <c r="G22" i="5"/>
  <c r="G23" i="5"/>
  <c r="G26" i="5"/>
  <c r="G27" i="5"/>
  <c r="G28" i="5"/>
  <c r="G29" i="5"/>
  <c r="G32" i="5"/>
  <c r="G34" i="5"/>
  <c r="G38" i="5"/>
  <c r="G48" i="5"/>
  <c r="G49" i="5"/>
  <c r="G51" i="5"/>
  <c r="G55" i="5"/>
  <c r="G56" i="5"/>
  <c r="G57" i="5"/>
  <c r="G60" i="5"/>
  <c r="G61" i="5"/>
  <c r="G66" i="5"/>
  <c r="G71" i="5"/>
  <c r="G72" i="5"/>
  <c r="G85" i="5"/>
  <c r="G86" i="5"/>
  <c r="G87" i="5"/>
  <c r="G88" i="5"/>
  <c r="G89" i="5"/>
  <c r="G90" i="5"/>
  <c r="G91" i="5"/>
  <c r="G92" i="5"/>
  <c r="I357" i="7"/>
  <c r="C65" i="5"/>
  <c r="D65" i="5"/>
  <c r="D34" i="10"/>
  <c r="C84" i="5"/>
  <c r="D84" i="5"/>
  <c r="I215" i="7"/>
  <c r="E188" i="7"/>
  <c r="E187" i="7" s="1"/>
  <c r="F188" i="7"/>
  <c r="F187" i="7" s="1"/>
  <c r="E191" i="7"/>
  <c r="E190" i="7" s="1"/>
  <c r="F191" i="7"/>
  <c r="F190" i="7" s="1"/>
  <c r="E211" i="7"/>
  <c r="E210" i="7" s="1"/>
  <c r="E209" i="7" s="1"/>
  <c r="E208" i="7" s="1"/>
  <c r="F211" i="7"/>
  <c r="F210" i="7" s="1"/>
  <c r="F209" i="7" s="1"/>
  <c r="F208" i="7" s="1"/>
  <c r="E304" i="7"/>
  <c r="E303" i="7" s="1"/>
  <c r="E302" i="7" s="1"/>
  <c r="F304" i="7"/>
  <c r="F303" i="7" s="1"/>
  <c r="F302" i="7" s="1"/>
  <c r="E275" i="7"/>
  <c r="F275" i="7"/>
  <c r="E283" i="7"/>
  <c r="E282" i="7" s="1"/>
  <c r="E281" i="7" s="1"/>
  <c r="E280" i="7" s="1"/>
  <c r="F283" i="7"/>
  <c r="F282" i="7" s="1"/>
  <c r="E291" i="7"/>
  <c r="E290" i="7" s="1"/>
  <c r="E289" i="7" s="1"/>
  <c r="E288" i="7" s="1"/>
  <c r="F291" i="7"/>
  <c r="F290" i="7" s="1"/>
  <c r="F289" i="7" s="1"/>
  <c r="F288" i="7" s="1"/>
  <c r="E244" i="7"/>
  <c r="E243" i="7" s="1"/>
  <c r="F244" i="7"/>
  <c r="F243" i="7" s="1"/>
  <c r="E145" i="7"/>
  <c r="F145" i="7"/>
  <c r="E151" i="7"/>
  <c r="E150" i="7" s="1"/>
  <c r="E157" i="7"/>
  <c r="E159" i="7"/>
  <c r="F151" i="7"/>
  <c r="F150" i="7" s="1"/>
  <c r="F157" i="7"/>
  <c r="F159" i="7"/>
  <c r="E15" i="7"/>
  <c r="E14" i="7" s="1"/>
  <c r="E13" i="7" s="1"/>
  <c r="E12" i="7" s="1"/>
  <c r="E11" i="7" s="1"/>
  <c r="F15" i="7"/>
  <c r="F14" i="7" s="1"/>
  <c r="F13" i="7" s="1"/>
  <c r="F12" i="7" s="1"/>
  <c r="F11" i="7" s="1"/>
  <c r="E21" i="7"/>
  <c r="E20" i="7" s="1"/>
  <c r="E19" i="7" s="1"/>
  <c r="E25" i="7"/>
  <c r="E24" i="7" s="1"/>
  <c r="E23" i="7" s="1"/>
  <c r="F21" i="7"/>
  <c r="F20" i="7" s="1"/>
  <c r="F19" i="7" s="1"/>
  <c r="F25" i="7"/>
  <c r="F24" i="7" s="1"/>
  <c r="F23" i="7" s="1"/>
  <c r="E31" i="7"/>
  <c r="E30" i="7" s="1"/>
  <c r="E34" i="7"/>
  <c r="E36" i="7"/>
  <c r="E40" i="7"/>
  <c r="E39" i="7" s="1"/>
  <c r="E38" i="7" s="1"/>
  <c r="F31" i="7"/>
  <c r="F30" i="7" s="1"/>
  <c r="F34" i="7"/>
  <c r="F36" i="7"/>
  <c r="F40" i="7"/>
  <c r="F39" i="7" s="1"/>
  <c r="F38" i="7" s="1"/>
  <c r="E46" i="7"/>
  <c r="E45" i="7" s="1"/>
  <c r="E49" i="7"/>
  <c r="E51" i="7"/>
  <c r="F46" i="7"/>
  <c r="F45" i="7" s="1"/>
  <c r="F49" i="7"/>
  <c r="F51" i="7"/>
  <c r="E61" i="7"/>
  <c r="E60" i="7" s="1"/>
  <c r="E59" i="7" s="1"/>
  <c r="E58" i="7" s="1"/>
  <c r="F61" i="7"/>
  <c r="F60" i="7" s="1"/>
  <c r="F59" i="7" s="1"/>
  <c r="F58" i="7" s="1"/>
  <c r="E81" i="7"/>
  <c r="E80" i="7" s="1"/>
  <c r="E70" i="7"/>
  <c r="E69" i="7" s="1"/>
  <c r="E86" i="7"/>
  <c r="E85" i="7" s="1"/>
  <c r="E84" i="7" s="1"/>
  <c r="E83" i="7" s="1"/>
  <c r="E91" i="7"/>
  <c r="E90" i="7" s="1"/>
  <c r="E94" i="7"/>
  <c r="E93" i="7" s="1"/>
  <c r="F70" i="7"/>
  <c r="F69" i="7" s="1"/>
  <c r="F81" i="7"/>
  <c r="F80" i="7" s="1"/>
  <c r="F86" i="7"/>
  <c r="F85" i="7" s="1"/>
  <c r="F84" i="7" s="1"/>
  <c r="F83" i="7" s="1"/>
  <c r="F91" i="7"/>
  <c r="F90" i="7" s="1"/>
  <c r="F94" i="7"/>
  <c r="F93" i="7" s="1"/>
  <c r="E131" i="7"/>
  <c r="E130" i="7" s="1"/>
  <c r="E129" i="7" s="1"/>
  <c r="E128" i="7" s="1"/>
  <c r="E127" i="7" s="1"/>
  <c r="E126" i="7" s="1"/>
  <c r="F131" i="7"/>
  <c r="F130" i="7" s="1"/>
  <c r="F129" i="7" s="1"/>
  <c r="F128" i="7" s="1"/>
  <c r="F127" i="7" s="1"/>
  <c r="F126" i="7" s="1"/>
  <c r="E242" i="7"/>
  <c r="E241" i="7" s="1"/>
  <c r="E240" i="7" s="1"/>
  <c r="E239" i="7" s="1"/>
  <c r="E238" i="7" s="1"/>
  <c r="F241" i="7"/>
  <c r="F240" i="7" s="1"/>
  <c r="F239" i="7" s="1"/>
  <c r="F238" i="7" s="1"/>
  <c r="E277" i="7"/>
  <c r="F277" i="7"/>
  <c r="F274" i="7" s="1"/>
  <c r="F273" i="7" s="1"/>
  <c r="F272" i="7" s="1"/>
  <c r="E300" i="7"/>
  <c r="E299" i="7" s="1"/>
  <c r="E295" i="7" s="1"/>
  <c r="F300" i="7"/>
  <c r="F299" i="7" s="1"/>
  <c r="F295" i="7" s="1"/>
  <c r="E311" i="7"/>
  <c r="E310" i="7" s="1"/>
  <c r="F311" i="7"/>
  <c r="F310" i="7" s="1"/>
  <c r="E320" i="7"/>
  <c r="E319" i="7" s="1"/>
  <c r="E315" i="7"/>
  <c r="E314" i="7" s="1"/>
  <c r="E313" i="7" s="1"/>
  <c r="F320" i="7"/>
  <c r="F319" i="7" s="1"/>
  <c r="E326" i="7"/>
  <c r="E325" i="7" s="1"/>
  <c r="E324" i="7" s="1"/>
  <c r="E330" i="7"/>
  <c r="E329" i="7" s="1"/>
  <c r="E328" i="7" s="1"/>
  <c r="E339" i="7"/>
  <c r="E338" i="7" s="1"/>
  <c r="E337" i="7" s="1"/>
  <c r="E333" i="7" s="1"/>
  <c r="E332" i="7" s="1"/>
  <c r="F326" i="7"/>
  <c r="F325" i="7" s="1"/>
  <c r="F324" i="7" s="1"/>
  <c r="F330" i="7"/>
  <c r="F329" i="7" s="1"/>
  <c r="F328" i="7" s="1"/>
  <c r="E349" i="7"/>
  <c r="E348" i="7" s="1"/>
  <c r="E347" i="7" s="1"/>
  <c r="E346" i="7" s="1"/>
  <c r="E345" i="7" s="1"/>
  <c r="E353" i="7"/>
  <c r="E352" i="7" s="1"/>
  <c r="E356" i="7"/>
  <c r="E355" i="7" s="1"/>
  <c r="E361" i="7"/>
  <c r="E360" i="7" s="1"/>
  <c r="E359" i="7" s="1"/>
  <c r="E358" i="7" s="1"/>
  <c r="E371" i="7"/>
  <c r="E370" i="7" s="1"/>
  <c r="E369" i="7" s="1"/>
  <c r="E368" i="7" s="1"/>
  <c r="E363" i="7" s="1"/>
  <c r="F349" i="7"/>
  <c r="F348" i="7" s="1"/>
  <c r="F347" i="7" s="1"/>
  <c r="F346" i="7" s="1"/>
  <c r="F345" i="7" s="1"/>
  <c r="F353" i="7"/>
  <c r="F352" i="7" s="1"/>
  <c r="F356" i="7"/>
  <c r="F355" i="7" s="1"/>
  <c r="F361" i="7"/>
  <c r="F360" i="7" s="1"/>
  <c r="F359" i="7" s="1"/>
  <c r="F358" i="7" s="1"/>
  <c r="F351" i="7"/>
  <c r="F371" i="7"/>
  <c r="F370" i="7" s="1"/>
  <c r="F369" i="7" s="1"/>
  <c r="F368" i="7" s="1"/>
  <c r="F363" i="7" s="1"/>
  <c r="E379" i="7"/>
  <c r="E378" i="7" s="1"/>
  <c r="E377" i="7" s="1"/>
  <c r="E383" i="7"/>
  <c r="E382" i="7" s="1"/>
  <c r="E381" i="7" s="1"/>
  <c r="E390" i="7"/>
  <c r="E386" i="7" s="1"/>
  <c r="E385" i="7" s="1"/>
  <c r="F379" i="7"/>
  <c r="F378" i="7" s="1"/>
  <c r="F377" i="7" s="1"/>
  <c r="F383" i="7"/>
  <c r="F382" i="7" s="1"/>
  <c r="F381" i="7" s="1"/>
  <c r="F390" i="7"/>
  <c r="F386" i="7" s="1"/>
  <c r="F385" i="7" s="1"/>
  <c r="E398" i="7"/>
  <c r="E397" i="7" s="1"/>
  <c r="E401" i="7"/>
  <c r="E400" i="7" s="1"/>
  <c r="E405" i="7"/>
  <c r="E404" i="7" s="1"/>
  <c r="E412" i="7"/>
  <c r="E414" i="7"/>
  <c r="E418" i="7"/>
  <c r="E420" i="7"/>
  <c r="F398" i="7"/>
  <c r="F397" i="7" s="1"/>
  <c r="F401" i="7"/>
  <c r="F400" i="7" s="1"/>
  <c r="F405" i="7"/>
  <c r="F404" i="7" s="1"/>
  <c r="F412" i="7"/>
  <c r="F414" i="7"/>
  <c r="F418" i="7"/>
  <c r="F420" i="7"/>
  <c r="E439" i="7"/>
  <c r="E438" i="7" s="1"/>
  <c r="E437" i="7" s="1"/>
  <c r="E436" i="7" s="1"/>
  <c r="E435" i="7" s="1"/>
  <c r="F439" i="7"/>
  <c r="F438" i="7" s="1"/>
  <c r="F437" i="7" s="1"/>
  <c r="F436" i="7" s="1"/>
  <c r="F435" i="7" s="1"/>
  <c r="E483" i="7"/>
  <c r="F483" i="7"/>
  <c r="E485" i="7"/>
  <c r="F485" i="7"/>
  <c r="E494" i="7"/>
  <c r="E493" i="7" s="1"/>
  <c r="F494" i="7"/>
  <c r="F493" i="7" s="1"/>
  <c r="E506" i="7"/>
  <c r="E505" i="7" s="1"/>
  <c r="E504" i="7" s="1"/>
  <c r="E513" i="7"/>
  <c r="E512" i="7" s="1"/>
  <c r="E511" i="7" s="1"/>
  <c r="E510" i="7" s="1"/>
  <c r="E509" i="7" s="1"/>
  <c r="E508" i="7" s="1"/>
  <c r="E534" i="7"/>
  <c r="E533" i="7" s="1"/>
  <c r="E515" i="7" s="1"/>
  <c r="E514" i="7" s="1"/>
  <c r="E542" i="7"/>
  <c r="E541" i="7" s="1"/>
  <c r="E540" i="7" s="1"/>
  <c r="E539" i="7" s="1"/>
  <c r="E538" i="7" s="1"/>
  <c r="E537" i="7" s="1"/>
  <c r="E536" i="7" s="1"/>
  <c r="F506" i="7"/>
  <c r="F505" i="7" s="1"/>
  <c r="F504" i="7" s="1"/>
  <c r="F512" i="7"/>
  <c r="F511" i="7" s="1"/>
  <c r="F510" i="7" s="1"/>
  <c r="F509" i="7" s="1"/>
  <c r="F508" i="7" s="1"/>
  <c r="F534" i="7"/>
  <c r="F533" i="7" s="1"/>
  <c r="F531" i="7"/>
  <c r="F516" i="7" s="1"/>
  <c r="F542" i="7"/>
  <c r="F541" i="7" s="1"/>
  <c r="F540" i="7" s="1"/>
  <c r="F539" i="7" s="1"/>
  <c r="F538" i="7" s="1"/>
  <c r="F537" i="7" s="1"/>
  <c r="F536" i="7" s="1"/>
  <c r="E552" i="7"/>
  <c r="E551" i="7" s="1"/>
  <c r="E550" i="7" s="1"/>
  <c r="E564" i="7"/>
  <c r="E563" i="7" s="1"/>
  <c r="E562" i="7" s="1"/>
  <c r="E547" i="7"/>
  <c r="E546" i="7" s="1"/>
  <c r="E545" i="7" s="1"/>
  <c r="E544" i="7" s="1"/>
  <c r="F552" i="7"/>
  <c r="F551" i="7" s="1"/>
  <c r="F550" i="7" s="1"/>
  <c r="F564" i="7"/>
  <c r="F563" i="7" s="1"/>
  <c r="F562" i="7" s="1"/>
  <c r="F547" i="7"/>
  <c r="F546" i="7" s="1"/>
  <c r="F545" i="7" s="1"/>
  <c r="F544" i="7" s="1"/>
  <c r="E576" i="7"/>
  <c r="E575" i="7" s="1"/>
  <c r="E574" i="7" s="1"/>
  <c r="E573" i="7" s="1"/>
  <c r="E572" i="7" s="1"/>
  <c r="F576" i="7"/>
  <c r="F575" i="7" s="1"/>
  <c r="F574" i="7" s="1"/>
  <c r="F573" i="7" s="1"/>
  <c r="F572" i="7" s="1"/>
  <c r="E582" i="7"/>
  <c r="E581" i="7" s="1"/>
  <c r="E585" i="7"/>
  <c r="E584" i="7" s="1"/>
  <c r="F582" i="7"/>
  <c r="F581" i="7" s="1"/>
  <c r="F585" i="7"/>
  <c r="F584" i="7" s="1"/>
  <c r="G8" i="10"/>
  <c r="B8" i="10"/>
  <c r="I434" i="7"/>
  <c r="I487" i="7"/>
  <c r="I248" i="7"/>
  <c r="I230" i="7"/>
  <c r="F170" i="7"/>
  <c r="F169" i="7" s="1"/>
  <c r="F168" i="7" s="1"/>
  <c r="F167" i="7"/>
  <c r="F166" i="7" s="1"/>
  <c r="F156" i="7" s="1"/>
  <c r="F155" i="7" s="1"/>
  <c r="F193" i="7"/>
  <c r="I516" i="7"/>
  <c r="F41" i="5"/>
  <c r="G41" i="5" s="1"/>
  <c r="E193" i="7"/>
  <c r="E429" i="7"/>
  <c r="E428" i="7" s="1"/>
  <c r="E427" i="7" s="1"/>
  <c r="E426" i="7" s="1"/>
  <c r="E425" i="7" s="1"/>
  <c r="F429" i="7"/>
  <c r="F428" i="7" s="1"/>
  <c r="F427" i="7" s="1"/>
  <c r="F426" i="7" s="1"/>
  <c r="F425" i="7" s="1"/>
  <c r="E442" i="7"/>
  <c r="E441" i="7" s="1"/>
  <c r="F338" i="7"/>
  <c r="F337" i="7" s="1"/>
  <c r="F333" i="7" s="1"/>
  <c r="F332" i="7" s="1"/>
  <c r="E341" i="7"/>
  <c r="E340" i="7" s="1"/>
  <c r="F341" i="7"/>
  <c r="F340" i="7" s="1"/>
  <c r="I340" i="7"/>
  <c r="C14" i="5"/>
  <c r="C13" i="5" s="1"/>
  <c r="C41" i="5"/>
  <c r="C19" i="5"/>
  <c r="C25" i="5"/>
  <c r="C24" i="5" s="1"/>
  <c r="C33" i="5"/>
  <c r="C31" i="5" s="1"/>
  <c r="C37" i="5"/>
  <c r="C36" i="5" s="1"/>
  <c r="C47" i="5"/>
  <c r="C46" i="5" s="1"/>
  <c r="C50" i="5"/>
  <c r="C54" i="5"/>
  <c r="C59" i="5"/>
  <c r="C58" i="5" s="1"/>
  <c r="D14" i="5"/>
  <c r="D13" i="5" s="1"/>
  <c r="D19" i="5"/>
  <c r="D25" i="5"/>
  <c r="D24" i="5" s="1"/>
  <c r="D33" i="5"/>
  <c r="D31" i="5" s="1"/>
  <c r="D37" i="5"/>
  <c r="D36" i="5" s="1"/>
  <c r="D41" i="5"/>
  <c r="D47" i="5"/>
  <c r="D46" i="5" s="1"/>
  <c r="D50" i="5"/>
  <c r="D54" i="5"/>
  <c r="D59" i="5"/>
  <c r="E52" i="5"/>
  <c r="C74" i="5"/>
  <c r="D74" i="5"/>
  <c r="F16" i="10"/>
  <c r="G16" i="10" s="1"/>
  <c r="F17" i="10"/>
  <c r="G17" i="10" s="1"/>
  <c r="D17" i="10"/>
  <c r="D16" i="10"/>
  <c r="D83" i="5"/>
  <c r="C83" i="5"/>
  <c r="D30" i="10"/>
  <c r="D29" i="10"/>
  <c r="D28" i="10"/>
  <c r="D27" i="10"/>
  <c r="D26" i="10"/>
  <c r="D25" i="10"/>
  <c r="D24" i="10"/>
  <c r="D23" i="10"/>
  <c r="D22" i="10"/>
  <c r="D21" i="10"/>
  <c r="D20" i="10"/>
  <c r="F17" i="11"/>
  <c r="F19" i="11"/>
  <c r="I440" i="7"/>
  <c r="F175" i="7"/>
  <c r="E175" i="7"/>
  <c r="I421" i="7"/>
  <c r="I406" i="7"/>
  <c r="I402" i="7"/>
  <c r="I318" i="7"/>
  <c r="F317" i="7"/>
  <c r="F316" i="7" s="1"/>
  <c r="F286" i="7"/>
  <c r="F285" i="7" s="1"/>
  <c r="I271" i="7"/>
  <c r="F270" i="7"/>
  <c r="F269" i="7" s="1"/>
  <c r="F268" i="7" s="1"/>
  <c r="F267" i="7" s="1"/>
  <c r="F266" i="7" s="1"/>
  <c r="E270" i="7"/>
  <c r="E269" i="7" s="1"/>
  <c r="E268" i="7" s="1"/>
  <c r="E267" i="7" s="1"/>
  <c r="E266" i="7" s="1"/>
  <c r="E170" i="7"/>
  <c r="E169" i="7" s="1"/>
  <c r="E168" i="7" s="1"/>
  <c r="E167" i="7"/>
  <c r="E166" i="7" s="1"/>
  <c r="E156" i="7" s="1"/>
  <c r="E155" i="7" s="1"/>
  <c r="F66" i="7"/>
  <c r="F65" i="7" s="1"/>
  <c r="F64" i="7" s="1"/>
  <c r="F63" i="7" s="1"/>
  <c r="E66" i="7"/>
  <c r="E65" i="7" s="1"/>
  <c r="E64" i="7" s="1"/>
  <c r="E63" i="7" s="1"/>
  <c r="C70" i="5"/>
  <c r="D70" i="5"/>
  <c r="F12" i="10"/>
  <c r="F11" i="10"/>
  <c r="F9" i="10"/>
  <c r="F8" i="10"/>
  <c r="G11" i="10"/>
  <c r="G14" i="10"/>
  <c r="G13" i="10"/>
  <c r="G9" i="10"/>
  <c r="F14" i="10"/>
  <c r="F13" i="10"/>
  <c r="D9" i="10"/>
  <c r="D11" i="10"/>
  <c r="D12" i="10"/>
  <c r="D13" i="10"/>
  <c r="D14" i="10"/>
  <c r="D8" i="10"/>
  <c r="I494" i="7"/>
  <c r="I378" i="7"/>
  <c r="I285" i="7"/>
  <c r="I438" i="7"/>
  <c r="I584" i="7"/>
  <c r="I241" i="7"/>
  <c r="I302" i="7"/>
  <c r="I348" i="7"/>
  <c r="I418" i="7"/>
  <c r="I511" i="7"/>
  <c r="I575" i="7"/>
  <c r="I328" i="7"/>
  <c r="I429" i="7"/>
  <c r="I552" i="7"/>
  <c r="I386" i="7"/>
  <c r="I315" i="7"/>
  <c r="I274" i="7"/>
  <c r="I381" i="7"/>
  <c r="I514" i="7"/>
  <c r="I289" i="7"/>
  <c r="I137" i="7"/>
  <c r="I244" i="7"/>
  <c r="I324" i="7"/>
  <c r="I333" i="7"/>
  <c r="I363" i="7"/>
  <c r="I394" i="7"/>
  <c r="I279" i="7"/>
  <c r="I135" i="7"/>
  <c r="I424" i="7"/>
  <c r="I373" i="7"/>
  <c r="I544" i="7"/>
  <c r="I133" i="7"/>
  <c r="F442" i="7"/>
  <c r="F441" i="7" s="1"/>
  <c r="F422" i="7"/>
  <c r="F68" i="7"/>
  <c r="E422" i="7"/>
  <c r="G65" i="5"/>
  <c r="F9" i="7"/>
  <c r="E68" i="7"/>
  <c r="E9" i="7"/>
  <c r="E138" i="7"/>
  <c r="E137" i="7" s="1"/>
  <c r="E136" i="7" s="1"/>
  <c r="E135" i="7" s="1"/>
  <c r="E134" i="7" s="1"/>
  <c r="E133" i="7" s="1"/>
  <c r="F138" i="7"/>
  <c r="F137" i="7" s="1"/>
  <c r="F136" i="7" s="1"/>
  <c r="F135" i="7" s="1"/>
  <c r="F134" i="7" s="1"/>
  <c r="F133" i="7" s="1"/>
  <c r="I173" i="7"/>
  <c r="E443" i="7"/>
  <c r="F443" i="7"/>
  <c r="F149" i="7"/>
  <c r="F148" i="7" s="1"/>
  <c r="F147" i="7" s="1"/>
  <c r="E351" i="7"/>
  <c r="F396" i="7"/>
  <c r="F395" i="7" s="1"/>
  <c r="E396" i="7"/>
  <c r="E395" i="7" s="1"/>
  <c r="E394" i="7"/>
  <c r="E393" i="7" s="1"/>
  <c r="E392" i="7" s="1"/>
  <c r="F394" i="7"/>
  <c r="F393" i="7" s="1"/>
  <c r="F392" i="7" s="1"/>
  <c r="I194" i="7"/>
  <c r="I239" i="7"/>
  <c r="I390" i="7"/>
  <c r="I351" i="7"/>
  <c r="I547" i="7"/>
  <c r="I546" i="7"/>
  <c r="I471" i="7" l="1"/>
  <c r="G518" i="7"/>
  <c r="G692" i="13"/>
  <c r="G691" i="13" s="1"/>
  <c r="G690" i="13" s="1"/>
  <c r="G689" i="13" s="1"/>
  <c r="G564" i="13" s="1"/>
  <c r="E15" i="11"/>
  <c r="G50" i="5"/>
  <c r="G19" i="5"/>
  <c r="H615" i="13"/>
  <c r="F531" i="13"/>
  <c r="F530" i="13" s="1"/>
  <c r="G51" i="13"/>
  <c r="G295" i="13"/>
  <c r="G294" i="13" s="1"/>
  <c r="F125" i="13"/>
  <c r="F124" i="13" s="1"/>
  <c r="F123" i="13" s="1"/>
  <c r="F122" i="13" s="1"/>
  <c r="G238" i="13"/>
  <c r="H238" i="13" s="1"/>
  <c r="F348" i="13"/>
  <c r="F347" i="13" s="1"/>
  <c r="F332" i="13" s="1"/>
  <c r="F331" i="13" s="1"/>
  <c r="G303" i="13"/>
  <c r="H303" i="13" s="1"/>
  <c r="F664" i="13"/>
  <c r="F663" i="13" s="1"/>
  <c r="H656" i="13"/>
  <c r="H669" i="13"/>
  <c r="H444" i="13"/>
  <c r="H446" i="13"/>
  <c r="H445" i="13"/>
  <c r="H355" i="13"/>
  <c r="F429" i="13"/>
  <c r="F425" i="13" s="1"/>
  <c r="F424" i="13" s="1"/>
  <c r="F412" i="13" s="1"/>
  <c r="F411" i="13" s="1"/>
  <c r="F410" i="13" s="1"/>
  <c r="G462" i="13"/>
  <c r="H462" i="13" s="1"/>
  <c r="H630" i="13"/>
  <c r="H351" i="13"/>
  <c r="H246" i="13"/>
  <c r="H234" i="13"/>
  <c r="H312" i="13"/>
  <c r="G374" i="13"/>
  <c r="G373" i="13" s="1"/>
  <c r="G555" i="13"/>
  <c r="H559" i="13"/>
  <c r="H571" i="13"/>
  <c r="H560" i="13"/>
  <c r="G314" i="13"/>
  <c r="H314" i="13" s="1"/>
  <c r="H315" i="13"/>
  <c r="H76" i="13"/>
  <c r="G141" i="13"/>
  <c r="H142" i="13"/>
  <c r="G161" i="13"/>
  <c r="G185" i="13"/>
  <c r="H189" i="13"/>
  <c r="G274" i="13"/>
  <c r="G340" i="13"/>
  <c r="G509" i="13"/>
  <c r="H510" i="13"/>
  <c r="H576" i="13"/>
  <c r="H316" i="13"/>
  <c r="G151" i="13"/>
  <c r="H152" i="13"/>
  <c r="H639" i="13"/>
  <c r="H579" i="13"/>
  <c r="H580" i="13"/>
  <c r="G353" i="13"/>
  <c r="H353" i="13" s="1"/>
  <c r="H354" i="13"/>
  <c r="G261" i="13"/>
  <c r="H262" i="13"/>
  <c r="G231" i="13"/>
  <c r="H232" i="13"/>
  <c r="H497" i="13"/>
  <c r="G496" i="13"/>
  <c r="H583" i="13"/>
  <c r="H584" i="13"/>
  <c r="G349" i="13"/>
  <c r="H350" i="13"/>
  <c r="G289" i="13"/>
  <c r="H290" i="13"/>
  <c r="H245" i="13"/>
  <c r="G204" i="13"/>
  <c r="H204" i="13" s="1"/>
  <c r="H205" i="13"/>
  <c r="G434" i="13"/>
  <c r="H434" i="13" s="1"/>
  <c r="H435" i="13"/>
  <c r="H611" i="13"/>
  <c r="G155" i="13"/>
  <c r="H155" i="13" s="1"/>
  <c r="H156" i="13"/>
  <c r="G550" i="13"/>
  <c r="H551" i="13"/>
  <c r="G44" i="13"/>
  <c r="H44" i="13" s="1"/>
  <c r="G319" i="13"/>
  <c r="G397" i="13"/>
  <c r="H397" i="13" s="1"/>
  <c r="H398" i="13"/>
  <c r="G461" i="13"/>
  <c r="H482" i="13"/>
  <c r="G530" i="13"/>
  <c r="H530" i="13" s="1"/>
  <c r="H531" i="13"/>
  <c r="G359" i="13"/>
  <c r="H360" i="13"/>
  <c r="G171" i="13"/>
  <c r="H172" i="13"/>
  <c r="H653" i="13"/>
  <c r="G334" i="13"/>
  <c r="H335" i="13"/>
  <c r="G327" i="13"/>
  <c r="H327" i="13" s="1"/>
  <c r="H328" i="13"/>
  <c r="G281" i="13"/>
  <c r="H281" i="13" s="1"/>
  <c r="H282" i="13"/>
  <c r="F201" i="13"/>
  <c r="H202" i="13"/>
  <c r="G478" i="13"/>
  <c r="H479" i="13"/>
  <c r="G393" i="13"/>
  <c r="H394" i="13"/>
  <c r="G310" i="13"/>
  <c r="H311" i="13"/>
  <c r="G265" i="13"/>
  <c r="H265" i="13" s="1"/>
  <c r="H266" i="13"/>
  <c r="G226" i="13"/>
  <c r="H227" i="13"/>
  <c r="H678" i="13"/>
  <c r="G545" i="13"/>
  <c r="H546" i="13"/>
  <c r="F593" i="13"/>
  <c r="H594" i="13"/>
  <c r="G197" i="13"/>
  <c r="G413" i="13"/>
  <c r="H413" i="13" s="1"/>
  <c r="H414" i="13"/>
  <c r="G425" i="13"/>
  <c r="G255" i="13"/>
  <c r="H256" i="13"/>
  <c r="G219" i="13"/>
  <c r="H220" i="13"/>
  <c r="G177" i="13"/>
  <c r="H178" i="13"/>
  <c r="H645" i="13"/>
  <c r="G249" i="13"/>
  <c r="H250" i="13"/>
  <c r="G211" i="13"/>
  <c r="H212" i="13"/>
  <c r="H685" i="13"/>
  <c r="H686" i="13"/>
  <c r="H233" i="13"/>
  <c r="F442" i="13"/>
  <c r="H443" i="13"/>
  <c r="G131" i="13"/>
  <c r="H131" i="13" s="1"/>
  <c r="H132" i="13"/>
  <c r="G124" i="13"/>
  <c r="H125" i="13"/>
  <c r="G105" i="13"/>
  <c r="H106" i="13"/>
  <c r="G83" i="13"/>
  <c r="H84" i="13"/>
  <c r="G72" i="13"/>
  <c r="H73" i="13"/>
  <c r="G63" i="13"/>
  <c r="H64" i="13"/>
  <c r="H51" i="13"/>
  <c r="G17" i="13"/>
  <c r="H17" i="13" s="1"/>
  <c r="H20" i="13"/>
  <c r="G14" i="13"/>
  <c r="H14" i="13" s="1"/>
  <c r="H15" i="13"/>
  <c r="G517" i="7"/>
  <c r="I519" i="7"/>
  <c r="G619" i="7"/>
  <c r="I455" i="7"/>
  <c r="I180" i="7"/>
  <c r="I448" i="7"/>
  <c r="F315" i="7"/>
  <c r="F314" i="7" s="1"/>
  <c r="F313" i="7" s="1"/>
  <c r="I24" i="7"/>
  <c r="G392" i="7"/>
  <c r="I243" i="7"/>
  <c r="I417" i="7"/>
  <c r="I520" i="7"/>
  <c r="I106" i="7"/>
  <c r="I92" i="7"/>
  <c r="I36" i="7"/>
  <c r="I51" i="7"/>
  <c r="I380" i="7"/>
  <c r="I522" i="7"/>
  <c r="I523" i="7"/>
  <c r="I480" i="7"/>
  <c r="I485" i="7"/>
  <c r="G189" i="7"/>
  <c r="I545" i="7"/>
  <c r="I580" i="7"/>
  <c r="I240" i="7"/>
  <c r="I163" i="7"/>
  <c r="I513" i="7"/>
  <c r="G542" i="7"/>
  <c r="G541" i="7" s="1"/>
  <c r="G540" i="7" s="1"/>
  <c r="G539" i="7" s="1"/>
  <c r="I160" i="7"/>
  <c r="I582" i="7"/>
  <c r="I583" i="7"/>
  <c r="I439" i="7"/>
  <c r="I427" i="7"/>
  <c r="I624" i="7"/>
  <c r="I56" i="7"/>
  <c r="I316" i="7"/>
  <c r="I161" i="7"/>
  <c r="I609" i="7"/>
  <c r="I428" i="7"/>
  <c r="I229" i="7"/>
  <c r="I221" i="7"/>
  <c r="I228" i="7"/>
  <c r="I416" i="7"/>
  <c r="G484" i="7"/>
  <c r="G483" i="7" s="1"/>
  <c r="I606" i="7"/>
  <c r="I481" i="7"/>
  <c r="I331" i="7"/>
  <c r="H619" i="7"/>
  <c r="H618" i="7" s="1"/>
  <c r="I335" i="7"/>
  <c r="I486" i="7"/>
  <c r="H556" i="7"/>
  <c r="I556" i="7" s="1"/>
  <c r="I195" i="7"/>
  <c r="I433" i="7"/>
  <c r="I623" i="7"/>
  <c r="I596" i="7"/>
  <c r="I551" i="7"/>
  <c r="I291" i="7"/>
  <c r="I346" i="7"/>
  <c r="I498" i="7"/>
  <c r="I352" i="7"/>
  <c r="I365" i="7"/>
  <c r="G436" i="7"/>
  <c r="G435" i="7" s="1"/>
  <c r="I437" i="7"/>
  <c r="G415" i="7"/>
  <c r="G414" i="7" s="1"/>
  <c r="I332" i="7"/>
  <c r="I400" i="7"/>
  <c r="I391" i="7"/>
  <c r="I317" i="7"/>
  <c r="F417" i="7"/>
  <c r="F416" i="7" s="1"/>
  <c r="E417" i="7"/>
  <c r="E416" i="7" s="1"/>
  <c r="I132" i="7"/>
  <c r="I422" i="7"/>
  <c r="I354" i="7"/>
  <c r="I420" i="7"/>
  <c r="I493" i="7"/>
  <c r="F33" i="7"/>
  <c r="F29" i="7" s="1"/>
  <c r="F28" i="7" s="1"/>
  <c r="F27" i="7" s="1"/>
  <c r="E274" i="7"/>
  <c r="E273" i="7" s="1"/>
  <c r="E272" i="7" s="1"/>
  <c r="H312" i="7"/>
  <c r="H311" i="7" s="1"/>
  <c r="H310" i="7" s="1"/>
  <c r="H579" i="7"/>
  <c r="I168" i="7"/>
  <c r="H392" i="7"/>
  <c r="I392" i="7" s="1"/>
  <c r="I393" i="7"/>
  <c r="I273" i="7"/>
  <c r="I347" i="7"/>
  <c r="I515" i="7"/>
  <c r="H542" i="7"/>
  <c r="H541" i="7" s="1"/>
  <c r="H540" i="7" s="1"/>
  <c r="I179" i="7"/>
  <c r="H178" i="7"/>
  <c r="F18" i="7"/>
  <c r="F17" i="7" s="1"/>
  <c r="I46" i="7"/>
  <c r="I169" i="7"/>
  <c r="I170" i="7"/>
  <c r="E89" i="7"/>
  <c r="E88" i="7" s="1"/>
  <c r="I134" i="7"/>
  <c r="H167" i="7"/>
  <c r="H166" i="7" s="1"/>
  <c r="H290" i="7"/>
  <c r="I172" i="7"/>
  <c r="I364" i="7"/>
  <c r="F411" i="7"/>
  <c r="F403" i="7" s="1"/>
  <c r="E237" i="7"/>
  <c r="E236" i="7" s="1"/>
  <c r="E235" i="7" s="1"/>
  <c r="F89" i="7"/>
  <c r="F88" i="7" s="1"/>
  <c r="E48" i="7"/>
  <c r="E44" i="7" s="1"/>
  <c r="E43" i="7" s="1"/>
  <c r="E42" i="7" s="1"/>
  <c r="G33" i="7"/>
  <c r="G29" i="7" s="1"/>
  <c r="G28" i="7" s="1"/>
  <c r="G27" i="7" s="1"/>
  <c r="I83" i="7"/>
  <c r="I261" i="7"/>
  <c r="I272" i="7"/>
  <c r="I334" i="7"/>
  <c r="I475" i="7"/>
  <c r="I491" i="7"/>
  <c r="G452" i="7"/>
  <c r="I453" i="7"/>
  <c r="I615" i="7"/>
  <c r="G131" i="7"/>
  <c r="G130" i="7" s="1"/>
  <c r="G129" i="7" s="1"/>
  <c r="G128" i="7" s="1"/>
  <c r="G127" i="7" s="1"/>
  <c r="G126" i="7" s="1"/>
  <c r="G125" i="7" s="1"/>
  <c r="I136" i="7"/>
  <c r="I49" i="7"/>
  <c r="I192" i="7"/>
  <c r="I299" i="7"/>
  <c r="G312" i="7"/>
  <c r="G555" i="7"/>
  <c r="G554" i="7" s="1"/>
  <c r="G553" i="7" s="1"/>
  <c r="I154" i="7"/>
  <c r="G345" i="7"/>
  <c r="G344" i="7" s="1"/>
  <c r="G343" i="7" s="1"/>
  <c r="I349" i="7"/>
  <c r="G276" i="7"/>
  <c r="I277" i="7"/>
  <c r="G306" i="7"/>
  <c r="G305" i="7" s="1"/>
  <c r="I305" i="7" s="1"/>
  <c r="I307" i="7"/>
  <c r="G63" i="7"/>
  <c r="I63" i="7" s="1"/>
  <c r="I64" i="7"/>
  <c r="G325" i="7"/>
  <c r="I325" i="7" s="1"/>
  <c r="I326" i="7"/>
  <c r="I607" i="7"/>
  <c r="I327" i="7"/>
  <c r="I423" i="7"/>
  <c r="I350" i="7"/>
  <c r="I366" i="7"/>
  <c r="I550" i="7"/>
  <c r="I620" i="7"/>
  <c r="I586" i="7"/>
  <c r="I608" i="7"/>
  <c r="H131" i="7"/>
  <c r="I294" i="7"/>
  <c r="I278" i="7"/>
  <c r="I543" i="7"/>
  <c r="I155" i="7"/>
  <c r="G48" i="7"/>
  <c r="G44" i="7" s="1"/>
  <c r="G43" i="7" s="1"/>
  <c r="G42" i="7" s="1"/>
  <c r="H82" i="7"/>
  <c r="I82" i="7" s="1"/>
  <c r="H191" i="7"/>
  <c r="H220" i="7"/>
  <c r="I220" i="7" s="1"/>
  <c r="G338" i="7"/>
  <c r="H470" i="7"/>
  <c r="I492" i="7"/>
  <c r="I293" i="7"/>
  <c r="I587" i="7"/>
  <c r="E323" i="7"/>
  <c r="E322" i="7" s="1"/>
  <c r="I308" i="7"/>
  <c r="G153" i="7"/>
  <c r="G227" i="7"/>
  <c r="G223" i="7" s="1"/>
  <c r="I286" i="7"/>
  <c r="H268" i="7"/>
  <c r="H267" i="7" s="1"/>
  <c r="H266" i="7" s="1"/>
  <c r="I321" i="7"/>
  <c r="H359" i="7"/>
  <c r="H358" i="7" s="1"/>
  <c r="I399" i="7"/>
  <c r="I419" i="7"/>
  <c r="G470" i="7"/>
  <c r="G469" i="7" s="1"/>
  <c r="I525" i="7"/>
  <c r="G512" i="7"/>
  <c r="G508" i="7" s="1"/>
  <c r="G507" i="7" s="1"/>
  <c r="H512" i="7"/>
  <c r="I93" i="7"/>
  <c r="G379" i="7"/>
  <c r="I379" i="7" s="1"/>
  <c r="I292" i="7"/>
  <c r="I621" i="7"/>
  <c r="I300" i="7"/>
  <c r="I164" i="7"/>
  <c r="I588" i="7"/>
  <c r="I313" i="7"/>
  <c r="I314" i="7"/>
  <c r="I301" i="7"/>
  <c r="I535" i="7"/>
  <c r="F48" i="7"/>
  <c r="F44" i="7" s="1"/>
  <c r="F43" i="7" s="1"/>
  <c r="F42" i="7" s="1"/>
  <c r="I31" i="7"/>
  <c r="I526" i="7"/>
  <c r="I104" i="7"/>
  <c r="H430" i="7"/>
  <c r="H426" i="7" s="1"/>
  <c r="H447" i="7"/>
  <c r="I90" i="7"/>
  <c r="G89" i="7"/>
  <c r="I89" i="7" s="1"/>
  <c r="G375" i="7"/>
  <c r="G374" i="7" s="1"/>
  <c r="G368" i="7" s="1"/>
  <c r="G376" i="7"/>
  <c r="I377" i="7"/>
  <c r="I360" i="7"/>
  <c r="I581" i="7"/>
  <c r="I66" i="7"/>
  <c r="I361" i="7"/>
  <c r="I401" i="7"/>
  <c r="I323" i="7"/>
  <c r="I356" i="7"/>
  <c r="H573" i="7"/>
  <c r="H572" i="7" s="1"/>
  <c r="I574" i="7"/>
  <c r="I473" i="7"/>
  <c r="I502" i="7"/>
  <c r="I109" i="7"/>
  <c r="G108" i="7"/>
  <c r="I108" i="7" s="1"/>
  <c r="H85" i="7"/>
  <c r="I85" i="7" s="1"/>
  <c r="I86" i="7"/>
  <c r="I158" i="7"/>
  <c r="H157" i="7"/>
  <c r="H153" i="7" s="1"/>
  <c r="H148" i="7" s="1"/>
  <c r="I214" i="7"/>
  <c r="H213" i="7"/>
  <c r="G281" i="7"/>
  <c r="G280" i="7" s="1"/>
  <c r="G269" i="7"/>
  <c r="I270" i="7"/>
  <c r="I284" i="7"/>
  <c r="H283" i="7"/>
  <c r="H330" i="7"/>
  <c r="H329" i="7" s="1"/>
  <c r="I457" i="7"/>
  <c r="H509" i="7"/>
  <c r="I510" i="7"/>
  <c r="I549" i="7"/>
  <c r="H548" i="7"/>
  <c r="I548" i="7" s="1"/>
  <c r="I376" i="7"/>
  <c r="G238" i="7"/>
  <c r="G237" i="7" s="1"/>
  <c r="G236" i="7" s="1"/>
  <c r="G235" i="7" s="1"/>
  <c r="G234" i="7" s="1"/>
  <c r="I242" i="7"/>
  <c r="I353" i="7"/>
  <c r="I65" i="7"/>
  <c r="I287" i="7"/>
  <c r="I322" i="7"/>
  <c r="I497" i="7"/>
  <c r="I557" i="7"/>
  <c r="I288" i="7"/>
  <c r="G167" i="7"/>
  <c r="H231" i="7"/>
  <c r="I231" i="7" s="1"/>
  <c r="I232" i="7"/>
  <c r="G384" i="7"/>
  <c r="I384" i="7" s="1"/>
  <c r="I385" i="7"/>
  <c r="H387" i="7"/>
  <c r="I388" i="7"/>
  <c r="H371" i="7"/>
  <c r="I372" i="7"/>
  <c r="H345" i="7"/>
  <c r="H408" i="7"/>
  <c r="H407" i="7" s="1"/>
  <c r="I407" i="7" s="1"/>
  <c r="I409" i="7"/>
  <c r="H565" i="7"/>
  <c r="H564" i="7" s="1"/>
  <c r="H563" i="7" s="1"/>
  <c r="I566" i="7"/>
  <c r="I593" i="7"/>
  <c r="I355" i="7"/>
  <c r="I362" i="7"/>
  <c r="G199" i="7"/>
  <c r="I200" i="7"/>
  <c r="I247" i="7"/>
  <c r="H246" i="7"/>
  <c r="G404" i="7"/>
  <c r="I405" i="7"/>
  <c r="H477" i="7"/>
  <c r="I477" i="7" s="1"/>
  <c r="I478" i="7"/>
  <c r="E424" i="7"/>
  <c r="E423" i="7" s="1"/>
  <c r="E411" i="7"/>
  <c r="E403" i="7" s="1"/>
  <c r="E33" i="7"/>
  <c r="E29" i="7" s="1"/>
  <c r="E28" i="7" s="1"/>
  <c r="E27" i="7" s="1"/>
  <c r="G101" i="7"/>
  <c r="G100" i="7" s="1"/>
  <c r="I23" i="7"/>
  <c r="G579" i="7"/>
  <c r="F580" i="7"/>
  <c r="F579" i="7" s="1"/>
  <c r="F578" i="7" s="1"/>
  <c r="E376" i="7"/>
  <c r="E375" i="7" s="1"/>
  <c r="E374" i="7" s="1"/>
  <c r="E373" i="7" s="1"/>
  <c r="H48" i="7"/>
  <c r="H44" i="7" s="1"/>
  <c r="I114" i="7"/>
  <c r="H88" i="7"/>
  <c r="G430" i="7"/>
  <c r="F515" i="7"/>
  <c r="F514" i="7" s="1"/>
  <c r="E294" i="7"/>
  <c r="E293" i="7" s="1"/>
  <c r="F237" i="7"/>
  <c r="F236" i="7" s="1"/>
  <c r="F235" i="7" s="1"/>
  <c r="F281" i="7"/>
  <c r="F280" i="7" s="1"/>
  <c r="F279" i="7" s="1"/>
  <c r="F294" i="7"/>
  <c r="F293" i="7" s="1"/>
  <c r="I458" i="7"/>
  <c r="I78" i="7"/>
  <c r="I40" i="7"/>
  <c r="I73" i="7"/>
  <c r="I38" i="7"/>
  <c r="G113" i="7"/>
  <c r="G112" i="7" s="1"/>
  <c r="G111" i="7" s="1"/>
  <c r="I53" i="7"/>
  <c r="G76" i="7"/>
  <c r="I76" i="7" s="1"/>
  <c r="I77" i="7"/>
  <c r="G95" i="7"/>
  <c r="I95" i="7" s="1"/>
  <c r="I96" i="7"/>
  <c r="I151" i="7"/>
  <c r="I97" i="7"/>
  <c r="I21" i="7"/>
  <c r="I39" i="7"/>
  <c r="H70" i="7"/>
  <c r="G149" i="7"/>
  <c r="I150" i="7"/>
  <c r="G141" i="7"/>
  <c r="I142" i="7"/>
  <c r="I143" i="7"/>
  <c r="I123" i="7"/>
  <c r="I54" i="7"/>
  <c r="I55" i="7"/>
  <c r="I45" i="7"/>
  <c r="I34" i="7"/>
  <c r="H33" i="7"/>
  <c r="I30" i="7"/>
  <c r="I25" i="7"/>
  <c r="G18" i="7"/>
  <c r="G17" i="7" s="1"/>
  <c r="H20" i="7"/>
  <c r="I14" i="7"/>
  <c r="I15" i="7"/>
  <c r="F371" i="13"/>
  <c r="F370" i="13" s="1"/>
  <c r="F148" i="13"/>
  <c r="F147" i="13" s="1"/>
  <c r="F146" i="13" s="1"/>
  <c r="F674" i="13"/>
  <c r="F626" i="13"/>
  <c r="F43" i="13"/>
  <c r="F37" i="13" s="1"/>
  <c r="F36" i="13" s="1"/>
  <c r="F10" i="13" s="1"/>
  <c r="F474" i="13"/>
  <c r="F473" i="13" s="1"/>
  <c r="F121" i="13"/>
  <c r="F120" i="13" s="1"/>
  <c r="F119" i="13" s="1"/>
  <c r="F507" i="13"/>
  <c r="F494" i="13" s="1"/>
  <c r="F287" i="13"/>
  <c r="F286" i="13" s="1"/>
  <c r="F649" i="13"/>
  <c r="F648" i="13" s="1"/>
  <c r="D19" i="10"/>
  <c r="G10" i="10"/>
  <c r="F10" i="10"/>
  <c r="D10" i="10"/>
  <c r="F16" i="11"/>
  <c r="F24" i="11"/>
  <c r="F32" i="11"/>
  <c r="G64" i="5"/>
  <c r="E58" i="5"/>
  <c r="G54" i="5"/>
  <c r="F58" i="5"/>
  <c r="F45" i="5" s="1"/>
  <c r="G43" i="5"/>
  <c r="G84" i="5"/>
  <c r="C69" i="5"/>
  <c r="C68" i="5" s="1"/>
  <c r="C67" i="5" s="1"/>
  <c r="G74" i="5"/>
  <c r="G70" i="5"/>
  <c r="G37" i="5"/>
  <c r="D58" i="5"/>
  <c r="D45" i="5" s="1"/>
  <c r="F36" i="5"/>
  <c r="G36" i="5" s="1"/>
  <c r="G39" i="5"/>
  <c r="G59" i="5"/>
  <c r="D69" i="5"/>
  <c r="D68" i="5" s="1"/>
  <c r="D67" i="5" s="1"/>
  <c r="D12" i="5"/>
  <c r="C45" i="5"/>
  <c r="G47" i="5"/>
  <c r="G46" i="5"/>
  <c r="G33" i="5"/>
  <c r="G31" i="5"/>
  <c r="G25" i="5"/>
  <c r="G24" i="5"/>
  <c r="G14" i="5"/>
  <c r="E13" i="5"/>
  <c r="E12" i="5" s="1"/>
  <c r="E580" i="7"/>
  <c r="E579" i="7" s="1"/>
  <c r="E578" i="7" s="1"/>
  <c r="F376" i="7"/>
  <c r="F375" i="7" s="1"/>
  <c r="F374" i="7" s="1"/>
  <c r="F373" i="7" s="1"/>
  <c r="F344" i="7"/>
  <c r="F343" i="7"/>
  <c r="F323" i="7"/>
  <c r="F322" i="7" s="1"/>
  <c r="E18" i="7"/>
  <c r="E17" i="7" s="1"/>
  <c r="H533" i="7"/>
  <c r="I534" i="7"/>
  <c r="G495" i="7"/>
  <c r="H500" i="7"/>
  <c r="I500" i="7" s="1"/>
  <c r="I501" i="7"/>
  <c r="G88" i="7"/>
  <c r="H59" i="7"/>
  <c r="I60" i="7"/>
  <c r="E344" i="7"/>
  <c r="E343" i="7"/>
  <c r="G83" i="5"/>
  <c r="F69" i="5"/>
  <c r="I496" i="7"/>
  <c r="I13" i="7"/>
  <c r="H12" i="7"/>
  <c r="H613" i="7"/>
  <c r="I614" i="7"/>
  <c r="G93" i="5"/>
  <c r="E69" i="5"/>
  <c r="E68" i="5" s="1"/>
  <c r="C12" i="5"/>
  <c r="F424" i="7"/>
  <c r="F423" i="7" s="1"/>
  <c r="E149" i="7"/>
  <c r="E148" i="7" s="1"/>
  <c r="E147" i="7" s="1"/>
  <c r="E279" i="7"/>
  <c r="H121" i="7"/>
  <c r="I122" i="7"/>
  <c r="I72" i="7"/>
  <c r="G71" i="7"/>
  <c r="G81" i="7"/>
  <c r="I116" i="7"/>
  <c r="I102" i="7"/>
  <c r="H528" i="7"/>
  <c r="I528" i="7" s="1"/>
  <c r="I529" i="7"/>
  <c r="I255" i="7"/>
  <c r="H254" i="7"/>
  <c r="I206" i="7"/>
  <c r="H205" i="7"/>
  <c r="H257" i="7"/>
  <c r="G600" i="7"/>
  <c r="G599" i="7" s="1"/>
  <c r="G598" i="7" s="1"/>
  <c r="H217" i="7"/>
  <c r="I218" i="7"/>
  <c r="H320" i="7"/>
  <c r="G627" i="7"/>
  <c r="G626" i="7" s="1"/>
  <c r="I628" i="7"/>
  <c r="I297" i="7"/>
  <c r="G296" i="7"/>
  <c r="H463" i="7"/>
  <c r="I463" i="7" s="1"/>
  <c r="I464" i="7"/>
  <c r="H101" i="7"/>
  <c r="G259" i="7"/>
  <c r="G258" i="7" s="1"/>
  <c r="I258" i="7" s="1"/>
  <c r="I260" i="7"/>
  <c r="H436" i="7"/>
  <c r="H113" i="7"/>
  <c r="H224" i="7"/>
  <c r="I225" i="7"/>
  <c r="H238" i="7"/>
  <c r="G330" i="7"/>
  <c r="G359" i="7"/>
  <c r="H415" i="7"/>
  <c r="H626" i="7"/>
  <c r="G447" i="7"/>
  <c r="G591" i="7"/>
  <c r="G590" i="7" s="1"/>
  <c r="I592" i="7"/>
  <c r="I595" i="7"/>
  <c r="H603" i="7"/>
  <c r="I604" i="7"/>
  <c r="G263" i="7"/>
  <c r="I263" i="7" s="1"/>
  <c r="I264" i="7"/>
  <c r="G383" i="7"/>
  <c r="H375" i="7"/>
  <c r="H466" i="7"/>
  <c r="I466" i="7" s="1"/>
  <c r="I467" i="7"/>
  <c r="G216" i="7"/>
  <c r="G210" i="7" s="1"/>
  <c r="H488" i="7"/>
  <c r="I488" i="7" s="1"/>
  <c r="I489" i="7"/>
  <c r="H460" i="7"/>
  <c r="I460" i="7" s="1"/>
  <c r="I461" i="7"/>
  <c r="H452" i="7"/>
  <c r="I452" i="7" s="1"/>
  <c r="H591" i="7"/>
  <c r="F15" i="11" l="1"/>
  <c r="H518" i="7"/>
  <c r="G58" i="5"/>
  <c r="E45" i="5"/>
  <c r="G45" i="5" s="1"/>
  <c r="F614" i="13"/>
  <c r="H295" i="13"/>
  <c r="G302" i="13"/>
  <c r="H302" i="13" s="1"/>
  <c r="H429" i="13"/>
  <c r="H425" i="13"/>
  <c r="G237" i="13"/>
  <c r="H677" i="13"/>
  <c r="H374" i="13"/>
  <c r="G43" i="13"/>
  <c r="H171" i="13"/>
  <c r="G210" i="13"/>
  <c r="H211" i="13"/>
  <c r="H644" i="13"/>
  <c r="G218" i="13"/>
  <c r="H219" i="13"/>
  <c r="F592" i="13"/>
  <c r="H593" i="13"/>
  <c r="G288" i="13"/>
  <c r="H289" i="13"/>
  <c r="G230" i="13"/>
  <c r="H230" i="13" s="1"/>
  <c r="H231" i="13"/>
  <c r="H637" i="13"/>
  <c r="H638" i="13"/>
  <c r="H663" i="13"/>
  <c r="H664" i="13"/>
  <c r="G273" i="13"/>
  <c r="H274" i="13"/>
  <c r="H629" i="13"/>
  <c r="G225" i="13"/>
  <c r="H226" i="13"/>
  <c r="H310" i="13"/>
  <c r="G309" i="13"/>
  <c r="G477" i="13"/>
  <c r="H478" i="13"/>
  <c r="G333" i="13"/>
  <c r="H334" i="13"/>
  <c r="G549" i="13"/>
  <c r="H549" i="13" s="1"/>
  <c r="H550" i="13"/>
  <c r="H609" i="13"/>
  <c r="H610" i="13"/>
  <c r="H496" i="13"/>
  <c r="G495" i="13"/>
  <c r="H575" i="13"/>
  <c r="H596" i="13"/>
  <c r="G140" i="13"/>
  <c r="H140" i="13" s="1"/>
  <c r="H141" i="13"/>
  <c r="G554" i="13"/>
  <c r="H554" i="13" s="1"/>
  <c r="H555" i="13"/>
  <c r="G424" i="13"/>
  <c r="G248" i="13"/>
  <c r="H248" i="13" s="1"/>
  <c r="H249" i="13"/>
  <c r="G176" i="13"/>
  <c r="H176" i="13" s="1"/>
  <c r="H177" i="13"/>
  <c r="G254" i="13"/>
  <c r="H254" i="13" s="1"/>
  <c r="H255" i="13"/>
  <c r="G196" i="13"/>
  <c r="H545" i="13"/>
  <c r="G318" i="13"/>
  <c r="H318" i="13" s="1"/>
  <c r="H319" i="13"/>
  <c r="H349" i="13"/>
  <c r="G348" i="13"/>
  <c r="H261" i="13"/>
  <c r="G260" i="13"/>
  <c r="G150" i="13"/>
  <c r="H151" i="13"/>
  <c r="G339" i="13"/>
  <c r="H340" i="13"/>
  <c r="G184" i="13"/>
  <c r="H185" i="13"/>
  <c r="G13" i="13"/>
  <c r="H13" i="13" s="1"/>
  <c r="F441" i="13"/>
  <c r="H442" i="13"/>
  <c r="H692" i="13"/>
  <c r="G372" i="13"/>
  <c r="H373" i="13"/>
  <c r="H393" i="13"/>
  <c r="G388" i="13"/>
  <c r="H201" i="13"/>
  <c r="F197" i="13"/>
  <c r="F196" i="13" s="1"/>
  <c r="F195" i="13" s="1"/>
  <c r="F194" i="13" s="1"/>
  <c r="F182" i="13" s="1"/>
  <c r="F181" i="13" s="1"/>
  <c r="H652" i="13"/>
  <c r="H359" i="13"/>
  <c r="G358" i="13"/>
  <c r="G460" i="13"/>
  <c r="H461" i="13"/>
  <c r="G508" i="13"/>
  <c r="H509" i="13"/>
  <c r="G160" i="13"/>
  <c r="H160" i="13" s="1"/>
  <c r="H161" i="13"/>
  <c r="H570" i="13"/>
  <c r="G293" i="13"/>
  <c r="H293" i="13" s="1"/>
  <c r="H294" i="13"/>
  <c r="G236" i="13"/>
  <c r="H236" i="13" s="1"/>
  <c r="H237" i="13"/>
  <c r="G123" i="13"/>
  <c r="H124" i="13"/>
  <c r="G104" i="13"/>
  <c r="H105" i="13"/>
  <c r="G82" i="13"/>
  <c r="H83" i="13"/>
  <c r="G71" i="13"/>
  <c r="H71" i="13" s="1"/>
  <c r="H72" i="13"/>
  <c r="G62" i="13"/>
  <c r="H62" i="13" s="1"/>
  <c r="H63" i="13"/>
  <c r="H43" i="13"/>
  <c r="G12" i="13"/>
  <c r="H517" i="7"/>
  <c r="I517" i="7" s="1"/>
  <c r="I518" i="7"/>
  <c r="I509" i="7"/>
  <c r="H508" i="7"/>
  <c r="H507" i="7" s="1"/>
  <c r="H506" i="7" s="1"/>
  <c r="G99" i="7"/>
  <c r="H81" i="7"/>
  <c r="H80" i="7" s="1"/>
  <c r="G320" i="7"/>
  <c r="G319" i="7" s="1"/>
  <c r="G578" i="7"/>
  <c r="G577" i="7" s="1"/>
  <c r="G576" i="7" s="1"/>
  <c r="I33" i="7"/>
  <c r="H495" i="7"/>
  <c r="I495" i="7" s="1"/>
  <c r="I542" i="7"/>
  <c r="G506" i="7"/>
  <c r="H177" i="7"/>
  <c r="I178" i="7"/>
  <c r="I579" i="7"/>
  <c r="I306" i="7"/>
  <c r="G538" i="7"/>
  <c r="G537" i="7" s="1"/>
  <c r="G531" i="7" s="1"/>
  <c r="G75" i="7"/>
  <c r="I75" i="7" s="1"/>
  <c r="G148" i="7"/>
  <c r="G147" i="7" s="1"/>
  <c r="G146" i="7" s="1"/>
  <c r="G145" i="7" s="1"/>
  <c r="I430" i="7"/>
  <c r="I48" i="7"/>
  <c r="I259" i="7"/>
  <c r="G426" i="7"/>
  <c r="I426" i="7" s="1"/>
  <c r="I540" i="7"/>
  <c r="F10" i="7"/>
  <c r="H469" i="7"/>
  <c r="I469" i="7" s="1"/>
  <c r="I470" i="7"/>
  <c r="G311" i="7"/>
  <c r="I312" i="7"/>
  <c r="I153" i="7"/>
  <c r="I573" i="7"/>
  <c r="I512" i="7"/>
  <c r="I541" i="7"/>
  <c r="G275" i="7"/>
  <c r="I275" i="7" s="1"/>
  <c r="I276" i="7"/>
  <c r="H190" i="7"/>
  <c r="I191" i="7"/>
  <c r="G209" i="7"/>
  <c r="G208" i="7" s="1"/>
  <c r="I408" i="7"/>
  <c r="I565" i="7"/>
  <c r="H29" i="7"/>
  <c r="H28" i="7" s="1"/>
  <c r="H539" i="7"/>
  <c r="I539" i="7" s="1"/>
  <c r="G337" i="7"/>
  <c r="I337" i="7" s="1"/>
  <c r="I338" i="7"/>
  <c r="H130" i="7"/>
  <c r="I131" i="7"/>
  <c r="I627" i="7"/>
  <c r="H245" i="7"/>
  <c r="I245" i="7" s="1"/>
  <c r="I246" i="7"/>
  <c r="H344" i="7"/>
  <c r="I345" i="7"/>
  <c r="H383" i="7"/>
  <c r="H382" i="7" s="1"/>
  <c r="I387" i="7"/>
  <c r="H212" i="7"/>
  <c r="I213" i="7"/>
  <c r="I626" i="7"/>
  <c r="I564" i="7"/>
  <c r="G80" i="7"/>
  <c r="H370" i="7"/>
  <c r="I371" i="7"/>
  <c r="G166" i="7"/>
  <c r="I166" i="7" s="1"/>
  <c r="I167" i="7"/>
  <c r="G268" i="7"/>
  <c r="I269" i="7"/>
  <c r="H446" i="7"/>
  <c r="I88" i="7"/>
  <c r="H227" i="7"/>
  <c r="I227" i="7" s="1"/>
  <c r="G403" i="7"/>
  <c r="I404" i="7"/>
  <c r="G198" i="7"/>
  <c r="I199" i="7"/>
  <c r="H282" i="7"/>
  <c r="I283" i="7"/>
  <c r="I157" i="7"/>
  <c r="E10" i="7"/>
  <c r="I149" i="7"/>
  <c r="G140" i="7"/>
  <c r="I141" i="7"/>
  <c r="H19" i="7"/>
  <c r="I20" i="7"/>
  <c r="F493" i="13"/>
  <c r="F492" i="13" s="1"/>
  <c r="F457" i="13" s="1"/>
  <c r="F9" i="13"/>
  <c r="F285" i="13"/>
  <c r="D11" i="5"/>
  <c r="D10" i="5" s="1"/>
  <c r="F12" i="5"/>
  <c r="G12" i="5" s="1"/>
  <c r="C11" i="5"/>
  <c r="C10" i="5" s="1"/>
  <c r="G13" i="5"/>
  <c r="E11" i="5"/>
  <c r="E10" i="5" s="1"/>
  <c r="H100" i="7"/>
  <c r="I101" i="7"/>
  <c r="G290" i="7"/>
  <c r="I290" i="7" s="1"/>
  <c r="I296" i="7"/>
  <c r="G382" i="7"/>
  <c r="H617" i="7"/>
  <c r="H319" i="7"/>
  <c r="H43" i="7"/>
  <c r="I44" i="7"/>
  <c r="I591" i="7"/>
  <c r="H590" i="7"/>
  <c r="G446" i="7"/>
  <c r="G445" i="7" s="1"/>
  <c r="G444" i="7" s="1"/>
  <c r="G443" i="7" s="1"/>
  <c r="G442" i="7" s="1"/>
  <c r="I447" i="7"/>
  <c r="H398" i="7"/>
  <c r="H484" i="7"/>
  <c r="G257" i="7"/>
  <c r="I257" i="7" s="1"/>
  <c r="H216" i="7"/>
  <c r="I217" i="7"/>
  <c r="I613" i="7"/>
  <c r="H612" i="7"/>
  <c r="I12" i="7"/>
  <c r="H11" i="7"/>
  <c r="H571" i="7"/>
  <c r="I572" i="7"/>
  <c r="H532" i="7"/>
  <c r="I533" i="7"/>
  <c r="H374" i="7"/>
  <c r="I375" i="7"/>
  <c r="I330" i="7"/>
  <c r="H435" i="7"/>
  <c r="I436" i="7"/>
  <c r="I29" i="7"/>
  <c r="H562" i="7"/>
  <c r="I563" i="7"/>
  <c r="I71" i="7"/>
  <c r="G69" i="5"/>
  <c r="F68" i="5"/>
  <c r="G68" i="5" s="1"/>
  <c r="H58" i="7"/>
  <c r="I58" i="7" s="1"/>
  <c r="I59" i="7"/>
  <c r="I224" i="7"/>
  <c r="G618" i="7"/>
  <c r="G617" i="7" s="1"/>
  <c r="I619" i="7"/>
  <c r="I603" i="7"/>
  <c r="H602" i="7"/>
  <c r="H414" i="7"/>
  <c r="I415" i="7"/>
  <c r="G358" i="7"/>
  <c r="I359" i="7"/>
  <c r="I238" i="7"/>
  <c r="H112" i="7"/>
  <c r="I113" i="7"/>
  <c r="H204" i="7"/>
  <c r="I205" i="7"/>
  <c r="H253" i="7"/>
  <c r="I254" i="7"/>
  <c r="H120" i="7"/>
  <c r="I121" i="7"/>
  <c r="H445" i="7" l="1"/>
  <c r="H676" i="13"/>
  <c r="G37" i="13"/>
  <c r="H37" i="13" s="1"/>
  <c r="G544" i="13"/>
  <c r="H544" i="13" s="1"/>
  <c r="H197" i="13"/>
  <c r="G459" i="13"/>
  <c r="H460" i="13"/>
  <c r="H358" i="13"/>
  <c r="G357" i="13"/>
  <c r="H357" i="13" s="1"/>
  <c r="H675" i="13"/>
  <c r="G338" i="13"/>
  <c r="H338" i="13" s="1"/>
  <c r="H339" i="13"/>
  <c r="G195" i="13"/>
  <c r="H196" i="13"/>
  <c r="H495" i="13"/>
  <c r="H568" i="13"/>
  <c r="H569" i="13"/>
  <c r="H508" i="13"/>
  <c r="G507" i="13"/>
  <c r="H507" i="13" s="1"/>
  <c r="H372" i="13"/>
  <c r="F440" i="13"/>
  <c r="H440" i="13" s="1"/>
  <c r="H441" i="13"/>
  <c r="G347" i="13"/>
  <c r="H347" i="13" s="1"/>
  <c r="H348" i="13"/>
  <c r="G476" i="13"/>
  <c r="H477" i="13"/>
  <c r="G224" i="13"/>
  <c r="H224" i="13" s="1"/>
  <c r="H225" i="13"/>
  <c r="G272" i="13"/>
  <c r="H273" i="13"/>
  <c r="H288" i="13"/>
  <c r="G217" i="13"/>
  <c r="H218" i="13"/>
  <c r="G209" i="13"/>
  <c r="H210" i="13"/>
  <c r="G387" i="13"/>
  <c r="H387" i="13" s="1"/>
  <c r="H388" i="13"/>
  <c r="G183" i="13"/>
  <c r="H184" i="13"/>
  <c r="H150" i="13"/>
  <c r="G149" i="13"/>
  <c r="H574" i="13"/>
  <c r="G308" i="13"/>
  <c r="H308" i="13" s="1"/>
  <c r="H309" i="13"/>
  <c r="G170" i="13"/>
  <c r="H651" i="13"/>
  <c r="H691" i="13"/>
  <c r="G259" i="13"/>
  <c r="H260" i="13"/>
  <c r="G412" i="13"/>
  <c r="H424" i="13"/>
  <c r="H333" i="13"/>
  <c r="H592" i="13"/>
  <c r="F591" i="13"/>
  <c r="F590" i="13" s="1"/>
  <c r="F589" i="13" s="1"/>
  <c r="F588" i="13" s="1"/>
  <c r="F587" i="13" s="1"/>
  <c r="F564" i="13" s="1"/>
  <c r="H642" i="13"/>
  <c r="H643" i="13"/>
  <c r="G122" i="13"/>
  <c r="H123" i="13"/>
  <c r="G103" i="13"/>
  <c r="H104" i="13"/>
  <c r="G81" i="13"/>
  <c r="H82" i="13"/>
  <c r="G36" i="13"/>
  <c r="H36" i="13" s="1"/>
  <c r="G11" i="13"/>
  <c r="H12" i="13"/>
  <c r="G505" i="7"/>
  <c r="G504" i="7" s="1"/>
  <c r="G441" i="7" s="1"/>
  <c r="H505" i="7"/>
  <c r="H504" i="7" s="1"/>
  <c r="I81" i="7"/>
  <c r="I320" i="7"/>
  <c r="G425" i="7"/>
  <c r="G413" i="7" s="1"/>
  <c r="G412" i="7" s="1"/>
  <c r="G411" i="7" s="1"/>
  <c r="I507" i="7"/>
  <c r="G329" i="7"/>
  <c r="I329" i="7" s="1"/>
  <c r="H176" i="7"/>
  <c r="I176" i="7" s="1"/>
  <c r="I177" i="7"/>
  <c r="I508" i="7"/>
  <c r="H223" i="7"/>
  <c r="I223" i="7" s="1"/>
  <c r="G70" i="7"/>
  <c r="I70" i="7" s="1"/>
  <c r="H237" i="7"/>
  <c r="H236" i="7" s="1"/>
  <c r="I382" i="7"/>
  <c r="G310" i="7"/>
  <c r="I310" i="7" s="1"/>
  <c r="I311" i="7"/>
  <c r="I383" i="7"/>
  <c r="I130" i="7"/>
  <c r="H129" i="7"/>
  <c r="H189" i="7"/>
  <c r="I190" i="7"/>
  <c r="H281" i="7"/>
  <c r="I282" i="7"/>
  <c r="I403" i="7"/>
  <c r="G398" i="7"/>
  <c r="G397" i="7" s="1"/>
  <c r="G396" i="7" s="1"/>
  <c r="G395" i="7" s="1"/>
  <c r="G267" i="7"/>
  <c r="I268" i="7"/>
  <c r="H369" i="7"/>
  <c r="I369" i="7" s="1"/>
  <c r="I370" i="7"/>
  <c r="H147" i="7"/>
  <c r="H146" i="7" s="1"/>
  <c r="G197" i="7"/>
  <c r="I198" i="7"/>
  <c r="H211" i="7"/>
  <c r="I211" i="7" s="1"/>
  <c r="I212" i="7"/>
  <c r="H343" i="7"/>
  <c r="I343" i="7" s="1"/>
  <c r="I344" i="7"/>
  <c r="G139" i="7"/>
  <c r="I140" i="7"/>
  <c r="I19" i="7"/>
  <c r="H18" i="7"/>
  <c r="F11" i="5"/>
  <c r="F10" i="5" s="1"/>
  <c r="G10" i="5" s="1"/>
  <c r="H203" i="7"/>
  <c r="I204" i="7"/>
  <c r="H111" i="7"/>
  <c r="I111" i="7" s="1"/>
  <c r="I112" i="7"/>
  <c r="I358" i="7"/>
  <c r="G342" i="7"/>
  <c r="G341" i="7" s="1"/>
  <c r="H611" i="7"/>
  <c r="I611" i="7" s="1"/>
  <c r="I612" i="7"/>
  <c r="H119" i="7"/>
  <c r="I120" i="7"/>
  <c r="H601" i="7"/>
  <c r="I602" i="7"/>
  <c r="I80" i="7"/>
  <c r="I562" i="7"/>
  <c r="H555" i="7"/>
  <c r="I435" i="7"/>
  <c r="H425" i="7"/>
  <c r="I374" i="7"/>
  <c r="I571" i="7"/>
  <c r="H570" i="7"/>
  <c r="H483" i="7"/>
  <c r="I483" i="7" s="1"/>
  <c r="I484" i="7"/>
  <c r="H42" i="7"/>
  <c r="I42" i="7" s="1"/>
  <c r="I43" i="7"/>
  <c r="I446" i="7"/>
  <c r="I253" i="7"/>
  <c r="H252" i="7"/>
  <c r="I414" i="7"/>
  <c r="I617" i="7"/>
  <c r="I618" i="7"/>
  <c r="I11" i="7"/>
  <c r="I590" i="7"/>
  <c r="H578" i="7"/>
  <c r="H444" i="7"/>
  <c r="I445" i="7"/>
  <c r="H99" i="7"/>
  <c r="I99" i="7" s="1"/>
  <c r="I100" i="7"/>
  <c r="H27" i="7"/>
  <c r="I27" i="7" s="1"/>
  <c r="I28" i="7"/>
  <c r="I532" i="7"/>
  <c r="I216" i="7"/>
  <c r="H397" i="7"/>
  <c r="I398" i="7"/>
  <c r="I319" i="7"/>
  <c r="H304" i="7"/>
  <c r="G11" i="5" l="1"/>
  <c r="H674" i="13"/>
  <c r="H567" i="13"/>
  <c r="G332" i="13"/>
  <c r="G331" i="13" s="1"/>
  <c r="H331" i="13" s="1"/>
  <c r="G371" i="13"/>
  <c r="H371" i="13" s="1"/>
  <c r="F269" i="13"/>
  <c r="F8" i="13" s="1"/>
  <c r="G287" i="13"/>
  <c r="H287" i="13" s="1"/>
  <c r="H591" i="13"/>
  <c r="H650" i="13"/>
  <c r="H149" i="13"/>
  <c r="G148" i="13"/>
  <c r="G253" i="13"/>
  <c r="H253" i="13" s="1"/>
  <c r="H259" i="13"/>
  <c r="G216" i="13"/>
  <c r="H217" i="13"/>
  <c r="G271" i="13"/>
  <c r="H272" i="13"/>
  <c r="H476" i="13"/>
  <c r="G475" i="13"/>
  <c r="G194" i="13"/>
  <c r="H194" i="13" s="1"/>
  <c r="H195" i="13"/>
  <c r="H628" i="13"/>
  <c r="G411" i="13"/>
  <c r="H412" i="13"/>
  <c r="H689" i="13"/>
  <c r="H690" i="13"/>
  <c r="G169" i="13"/>
  <c r="H170" i="13"/>
  <c r="H183" i="13"/>
  <c r="G208" i="13"/>
  <c r="H208" i="13" s="1"/>
  <c r="H209" i="13"/>
  <c r="H590" i="13"/>
  <c r="G494" i="13"/>
  <c r="G458" i="13"/>
  <c r="H459" i="13"/>
  <c r="H122" i="13"/>
  <c r="G121" i="13"/>
  <c r="G102" i="13"/>
  <c r="H102" i="13" s="1"/>
  <c r="H103" i="13"/>
  <c r="G80" i="13"/>
  <c r="H81" i="13"/>
  <c r="H11" i="13"/>
  <c r="G10" i="13"/>
  <c r="I506" i="7"/>
  <c r="G304" i="7"/>
  <c r="G303" i="7" s="1"/>
  <c r="I425" i="7"/>
  <c r="H413" i="7"/>
  <c r="H412" i="7" s="1"/>
  <c r="H368" i="7"/>
  <c r="I368" i="7" s="1"/>
  <c r="I237" i="7"/>
  <c r="G69" i="7"/>
  <c r="G68" i="7" s="1"/>
  <c r="G10" i="7" s="1"/>
  <c r="I147" i="7"/>
  <c r="I129" i="7"/>
  <c r="H128" i="7"/>
  <c r="I189" i="7"/>
  <c r="H188" i="7"/>
  <c r="H210" i="7"/>
  <c r="H209" i="7" s="1"/>
  <c r="I197" i="7"/>
  <c r="G188" i="7"/>
  <c r="I148" i="7"/>
  <c r="I267" i="7"/>
  <c r="G266" i="7"/>
  <c r="H280" i="7"/>
  <c r="I280" i="7" s="1"/>
  <c r="I281" i="7"/>
  <c r="H69" i="7"/>
  <c r="H68" i="7" s="1"/>
  <c r="I139" i="7"/>
  <c r="G138" i="7"/>
  <c r="I18" i="7"/>
  <c r="H17" i="7"/>
  <c r="I17" i="7" s="1"/>
  <c r="I252" i="7"/>
  <c r="H251" i="7"/>
  <c r="I397" i="7"/>
  <c r="H396" i="7"/>
  <c r="I601" i="7"/>
  <c r="H600" i="7"/>
  <c r="H303" i="7"/>
  <c r="H577" i="7"/>
  <c r="I578" i="7"/>
  <c r="H235" i="7"/>
  <c r="I236" i="7"/>
  <c r="H569" i="7"/>
  <c r="I570" i="7"/>
  <c r="H145" i="7"/>
  <c r="I146" i="7"/>
  <c r="H443" i="7"/>
  <c r="I444" i="7"/>
  <c r="H554" i="7"/>
  <c r="I555" i="7"/>
  <c r="H118" i="7"/>
  <c r="I118" i="7" s="1"/>
  <c r="I119" i="7"/>
  <c r="H202" i="7"/>
  <c r="I203" i="7"/>
  <c r="H565" i="13" l="1"/>
  <c r="G370" i="13"/>
  <c r="H370" i="13" s="1"/>
  <c r="H332" i="13"/>
  <c r="G286" i="13"/>
  <c r="H286" i="13" s="1"/>
  <c r="G168" i="13"/>
  <c r="H168" i="13" s="1"/>
  <c r="H169" i="13"/>
  <c r="G182" i="13"/>
  <c r="G474" i="13"/>
  <c r="H475" i="13"/>
  <c r="H648" i="13"/>
  <c r="H649" i="13"/>
  <c r="G410" i="13"/>
  <c r="H410" i="13" s="1"/>
  <c r="H411" i="13"/>
  <c r="G215" i="13"/>
  <c r="H215" i="13" s="1"/>
  <c r="H216" i="13"/>
  <c r="H458" i="13"/>
  <c r="G147" i="13"/>
  <c r="H148" i="13"/>
  <c r="H589" i="13"/>
  <c r="G493" i="13"/>
  <c r="H494" i="13"/>
  <c r="H627" i="13"/>
  <c r="G270" i="13"/>
  <c r="H270" i="13" s="1"/>
  <c r="H271" i="13"/>
  <c r="G120" i="13"/>
  <c r="H121" i="13"/>
  <c r="G79" i="13"/>
  <c r="H80" i="13"/>
  <c r="H10" i="13"/>
  <c r="I505" i="7"/>
  <c r="H342" i="7"/>
  <c r="I342" i="7" s="1"/>
  <c r="I413" i="7"/>
  <c r="I304" i="7"/>
  <c r="I303" i="7"/>
  <c r="I68" i="7"/>
  <c r="I210" i="7"/>
  <c r="I128" i="7"/>
  <c r="H127" i="7"/>
  <c r="I266" i="7"/>
  <c r="G251" i="7"/>
  <c r="G250" i="7" s="1"/>
  <c r="G249" i="7" s="1"/>
  <c r="G187" i="7"/>
  <c r="G175" i="7" s="1"/>
  <c r="I188" i="7"/>
  <c r="I69" i="7"/>
  <c r="H10" i="7"/>
  <c r="I10" i="7" s="1"/>
  <c r="H234" i="7"/>
  <c r="I234" i="7" s="1"/>
  <c r="I235" i="7"/>
  <c r="H599" i="7"/>
  <c r="I600" i="7"/>
  <c r="I443" i="7"/>
  <c r="H442" i="7"/>
  <c r="H208" i="7"/>
  <c r="I208" i="7" s="1"/>
  <c r="I209" i="7"/>
  <c r="I569" i="7"/>
  <c r="H568" i="7"/>
  <c r="I568" i="7" s="1"/>
  <c r="I396" i="7"/>
  <c r="H395" i="7"/>
  <c r="I395" i="7" s="1"/>
  <c r="H250" i="7"/>
  <c r="I202" i="7"/>
  <c r="H187" i="7"/>
  <c r="H175" i="7" s="1"/>
  <c r="H553" i="7"/>
  <c r="I554" i="7"/>
  <c r="H411" i="7"/>
  <c r="I411" i="7" s="1"/>
  <c r="I412" i="7"/>
  <c r="I145" i="7"/>
  <c r="H138" i="7"/>
  <c r="I138" i="7" s="1"/>
  <c r="H576" i="7"/>
  <c r="I576" i="7" s="1"/>
  <c r="I577" i="7"/>
  <c r="G285" i="13" l="1"/>
  <c r="H285" i="13" s="1"/>
  <c r="H566" i="13"/>
  <c r="G269" i="13"/>
  <c r="H269" i="13" s="1"/>
  <c r="H587" i="13"/>
  <c r="H588" i="13"/>
  <c r="G473" i="13"/>
  <c r="H474" i="13"/>
  <c r="G181" i="13"/>
  <c r="H181" i="13" s="1"/>
  <c r="H182" i="13"/>
  <c r="H626" i="13"/>
  <c r="H493" i="13"/>
  <c r="G492" i="13"/>
  <c r="H492" i="13" s="1"/>
  <c r="G146" i="13"/>
  <c r="H146" i="13" s="1"/>
  <c r="H147" i="13"/>
  <c r="G119" i="13"/>
  <c r="H119" i="13" s="1"/>
  <c r="H120" i="13"/>
  <c r="G78" i="13"/>
  <c r="H79" i="13"/>
  <c r="I504" i="7"/>
  <c r="H341" i="7"/>
  <c r="I341" i="7" s="1"/>
  <c r="I175" i="7"/>
  <c r="G9" i="7"/>
  <c r="I251" i="7"/>
  <c r="I127" i="7"/>
  <c r="H126" i="7"/>
  <c r="I187" i="7"/>
  <c r="I599" i="7"/>
  <c r="H598" i="7"/>
  <c r="I598" i="7" s="1"/>
  <c r="I250" i="7"/>
  <c r="I442" i="7"/>
  <c r="H441" i="7"/>
  <c r="I441" i="7" s="1"/>
  <c r="H538" i="7"/>
  <c r="I553" i="7"/>
  <c r="H564" i="13" l="1"/>
  <c r="H614" i="13"/>
  <c r="H473" i="13"/>
  <c r="G457" i="13"/>
  <c r="H457" i="13" s="1"/>
  <c r="H78" i="13"/>
  <c r="G9" i="13"/>
  <c r="H249" i="7"/>
  <c r="I249" i="7" s="1"/>
  <c r="H125" i="7"/>
  <c r="I125" i="7" s="1"/>
  <c r="I126" i="7"/>
  <c r="H537" i="7"/>
  <c r="I538" i="7"/>
  <c r="H9" i="13" l="1"/>
  <c r="G8" i="13"/>
  <c r="H8" i="13" s="1"/>
  <c r="I537" i="7"/>
  <c r="H531" i="7"/>
  <c r="I531" i="7" l="1"/>
  <c r="H9" i="7"/>
  <c r="I9" i="7" s="1"/>
</calcChain>
</file>

<file path=xl/sharedStrings.xml><?xml version="1.0" encoding="utf-8"?>
<sst xmlns="http://schemas.openxmlformats.org/spreadsheetml/2006/main" count="4742" uniqueCount="890">
  <si>
    <t>07 0 00 00000</t>
  </si>
  <si>
    <t>07 1 00 00000</t>
  </si>
  <si>
    <t xml:space="preserve">Основное мероприятие "Создание условий для предоставления общедоступного бесплатного дошкольного образования </t>
  </si>
  <si>
    <t>07 1 01 00000</t>
  </si>
  <si>
    <t>Расходы на обеспечение деятельности (оказание услуг) муниципальных дошкольных учреждений</t>
  </si>
  <si>
    <t>07 1 01 18805</t>
  </si>
  <si>
    <t>07 1 02 00000</t>
  </si>
  <si>
    <t>000 1 06 06030 05 0000 110</t>
  </si>
  <si>
    <t>000 1 06 06040 05 0000 110</t>
  </si>
  <si>
    <t>Земельный налог с организаций</t>
  </si>
  <si>
    <t>Земельный налог с физических лиц</t>
  </si>
  <si>
    <t>Расходы на обеспечение деятельности (оказание услуг) муниципальных дошкольных образовательных учреждений</t>
  </si>
  <si>
    <t>07 1 02 21240</t>
  </si>
  <si>
    <t>Общее образование</t>
  </si>
  <si>
    <t>0702</t>
  </si>
  <si>
    <t>06 1 02 15900</t>
  </si>
  <si>
    <t>Осуществление мероприятий по доведению уличного освещения территории школ до нормативных требований</t>
  </si>
  <si>
    <t>06 1 02 15950</t>
  </si>
  <si>
    <t>07 2 00 00000</t>
  </si>
  <si>
    <t>Основное мероприятие "Обеспечение общедоступным бесплатным и качественным общем образованием независимо от социального и имущественного положения, места жительства, уровня развития и здоровья ребенка"</t>
  </si>
  <si>
    <t>налоговые</t>
  </si>
  <si>
    <t>неналоговые</t>
  </si>
  <si>
    <t>07 2 01 00000</t>
  </si>
  <si>
    <t>Расходы на обеспечение деятельности (оказание услуг) муниципальных общеобразовательных учреждений</t>
  </si>
  <si>
    <t>07 2 01 01890</t>
  </si>
  <si>
    <t>07 2 02 00000</t>
  </si>
  <si>
    <t>07 2 02 21280</t>
  </si>
  <si>
    <t>07 3 00 00000</t>
  </si>
  <si>
    <t>07 3 01 00000</t>
  </si>
  <si>
    <t xml:space="preserve">Расходы на организацию, проведение и участие в мероприятиях по поддержке инициативных и одаренных детей </t>
  </si>
  <si>
    <t>07 3 01 01860</t>
  </si>
  <si>
    <t>Дополнительное образование детей</t>
  </si>
  <si>
    <t>0703</t>
  </si>
  <si>
    <t>Установка систем видеонаблюдения по учреждениям дополнительного образования детей</t>
  </si>
  <si>
    <t>06 1 02 15300</t>
  </si>
  <si>
    <t>Патриотическое воспитание подрастающего поколения</t>
  </si>
  <si>
    <t>07 3 01 01870</t>
  </si>
  <si>
    <t>Муниципальная программа "Профилактика правонарушений и преступлений в муниципальном образовании Пригородный район РСО-Алания" на 2018 - 2020 годы</t>
  </si>
  <si>
    <t>Подпрограмма. "Повышение эффективности муниципального управления за счет внедрения и использования современных информационно-коммуникационных технологий в муниципальных учреждениях Пригородного района"</t>
  </si>
  <si>
    <t>10 1 00 00000</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</si>
  <si>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t>
  </si>
  <si>
    <t xml:space="preserve">Основное мероприятие "Приобретение, обновление оргтехники и комплектующих для муниципальных учреждений Пригородного района" </t>
  </si>
  <si>
    <t>10 1 02 22511</t>
  </si>
  <si>
    <t>Расходы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дворавым территориям многоквартирных домов населенных пунктов  за счет средств республиканского бюджета</t>
  </si>
  <si>
    <t>0401</t>
  </si>
  <si>
    <t>Общеэкономические вопросы</t>
  </si>
  <si>
    <t>99 9 00 00000</t>
  </si>
  <si>
    <t xml:space="preserve">Оказание государственных услуг в сфере занятости </t>
  </si>
  <si>
    <t>99 9 00 21670</t>
  </si>
  <si>
    <t>Подпрограмма "Создание условий для развития социально - культурной, коммунальной инфраструктуры и благоустройства в МО Пригородный район"</t>
  </si>
  <si>
    <t xml:space="preserve">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t>
  </si>
  <si>
    <t>Основное мероприятие "Обеспечение персонифицированного финансирования дополнительного образования в муниципальных образовательных учреждениях МО Пригородный район"</t>
  </si>
  <si>
    <t>Реализация мероприятий по персонифицированному финансированию муниципальных учреждений дополнительного образования детей</t>
  </si>
  <si>
    <t>Субсидии некоммерческим организациям ( за исключением государственных (муниципальных) учреждений)</t>
  </si>
  <si>
    <t>Подпрограмма "Развитие системы дошкольного образования в муниципальном образовании  Пригородный район РСО-Алания"</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</si>
  <si>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Пригородный район"</t>
  </si>
  <si>
    <t>08 2 03L5192</t>
  </si>
  <si>
    <t>Подключение общедоступных библиотек МО - Пригородный район к сети интернет и развитие  библиотечного дела с учетом задачи расширения информационных технологий и оцифровки за счет средств республиканского бюджета</t>
  </si>
  <si>
    <t>Софинансирование расходов на подклюение муниципальных общедоступных библиотек к информационно телекоммуникационной сети "Интернет" и развитие библиотечного дела с учетом задачи расширения информационных технологий и оцифровки МО - Пригородный район за счет средств местного бюджета</t>
  </si>
  <si>
    <t xml:space="preserve">Софинансирование расходов на поощрение лучшего учреждения культуры муниципального образования Пригородный район  за счет средств местного бюджета </t>
  </si>
  <si>
    <t>Основное мероприятие "Переход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t>
  </si>
  <si>
    <t>акцизы</t>
  </si>
  <si>
    <t>Подпрограмма "Развитие начального, основного, среднего общего образования в муниципальном образовании Пригородный район РСО-Алания"</t>
  </si>
  <si>
    <t>Подпрограмма "Развитие системы дополнительного образования детей в муниципальном образовании Пригородный район РСО-Алания"</t>
  </si>
  <si>
    <t>Подпрограмма "Развитие системы дополнительного образования детей в сфере культуры муниципального образования  Пригородный район РСО-Алания"</t>
  </si>
  <si>
    <t>Основное мероприятие "Сохранение и развитие системы художественно - эстетического образования в МО Пригородный район"</t>
  </si>
  <si>
    <t>Подпрограмма "Иные мероприятия в учреждениях дополнительного образования управления культуры МО Пригородный район РСО-Алания"</t>
  </si>
  <si>
    <t>08 4 00 00000</t>
  </si>
  <si>
    <t>Основное мероприятие "Совершенствование системы гражданского, патриотического и духовно-нравственного воспитания детей, развития одаренных детей, подростков и молодежи МО Пригородный район РСО-Алания"</t>
  </si>
  <si>
    <t>08 4 01 00000</t>
  </si>
  <si>
    <t>08 4 01 21910</t>
  </si>
  <si>
    <t>08 4 01 21920</t>
  </si>
  <si>
    <t>10 2 01 00000</t>
  </si>
  <si>
    <t>10 2 01 200000</t>
  </si>
  <si>
    <t>Подпрограмма "Развитие молодежной политики в муниципальном образовании Пригородный район РСО-Алания"</t>
  </si>
  <si>
    <t xml:space="preserve">Основное мероприятие "Подготовка допризывной молодежи и военно-патриотическое воспитание подростков в муниципальном образовании  Пригородный район" </t>
  </si>
  <si>
    <t>Подпрограмма "Иные мероприятия в системе образования и развития детей в образовательных учреждениях МО Пригородный район РСО-Алания"</t>
  </si>
  <si>
    <t>Подготовка допризывной молодежи и военно-патриотическое воспитание подростков в муниципальном образовании Пригородный район</t>
  </si>
  <si>
    <t>Основное мероприятие "Обеспечение деятельности информационно - методический кабинет Управления образования АМС МО Пригородный район"</t>
  </si>
  <si>
    <t>Подпрограмма "Реализация мероприятий в сфере культуры муниципального образования Пригородный район РСО-Алания"</t>
  </si>
  <si>
    <t>Основное мероприятие "Развитие деятельности культурно-досуговых учреждений МО Пригородный район"</t>
  </si>
  <si>
    <t>Осуществление полномочий Республики Северная Осетия - Алания по организации и поддержке учреждений культуры МО Пригородный район</t>
  </si>
  <si>
    <t>Основное мероприятие "Развитие библиотечного дела в МО Пригородный район"</t>
  </si>
  <si>
    <t>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Библиотека</t>
  </si>
  <si>
    <t>Попрограмма "Обеспечение реализации муниципальной программы "Развитие культурной жизни муниципального образования Пригородный район РСО-Алания"</t>
  </si>
  <si>
    <t>Подпрограмма "Социальная поддержка нуждающихся жителей муниципального образования Пригородный район РСО-Алания"</t>
  </si>
  <si>
    <t>Основное мероприятие "Обеспечение мер социальной поддержки нуждающихся жителей МО  Пригородный район"</t>
  </si>
  <si>
    <t>Подпрограмма "Развитие системы отдыха и оздоровления детей в муниципальном образовании Пригородный район РСО-Алания"</t>
  </si>
  <si>
    <t>Подпрограмма "Создание условий для обеспечения доступным и комфортным жильем граждан в муниципальном образовании Пригородный район"</t>
  </si>
  <si>
    <t>Подпрограмма "Социальная помощь родителям за содержание детей в муниципальных образовательных учреждениях муниципального образования Пригородный район РСО-Алания, реализующих основную общеобразовательную программу дошкольного образования"</t>
  </si>
  <si>
    <t>Основное мероприятие "Обеспечение материальной поддержки семей, имеющих детей и обучающихся в муниципальных образовательных учреждениях в МО Пригородный район, реализующих основные образовательные программы дошкольного образования "</t>
  </si>
  <si>
    <t>05 2 01 L4970</t>
  </si>
  <si>
    <t>Подпрограмма "Создание условий для пропоганды здорового образа жизни населения муниципального образования Пригородный район РСО-Алания"</t>
  </si>
  <si>
    <t>Подпрограмма "Развитие физической культуры и спорта в муниципальном образовании Пригородный район РСО-Алания"</t>
  </si>
  <si>
    <t>07 4 00 00000</t>
  </si>
  <si>
    <t>Основное мероприятие "Организация предоставления дополнительного образования в муниципальных образовательных учреждениях"</t>
  </si>
  <si>
    <t>07 4 01 00000</t>
  </si>
  <si>
    <t>Расходы на обеспечение деятельности (оказание услуг) муниципальных учреждений дополнительного образования детей</t>
  </si>
  <si>
    <t>07 4 01 21807</t>
  </si>
  <si>
    <t>08 0 00 00000</t>
  </si>
  <si>
    <t>08 1 00 00000</t>
  </si>
  <si>
    <t>08 1 01 00000</t>
  </si>
  <si>
    <t>08 1 01 21910</t>
  </si>
  <si>
    <t>Молодежная политика и оздоровление детей</t>
  </si>
  <si>
    <t>0707</t>
  </si>
  <si>
    <t>09 0 00 00000</t>
  </si>
  <si>
    <t>09 1 00 00000</t>
  </si>
  <si>
    <t>09 1 01 00000</t>
  </si>
  <si>
    <t>Организация и проведение мероприятий в целях совершенствования системы гражданского и патриотического воспитания подростков и молодежи</t>
  </si>
  <si>
    <t>09 1 01 22181</t>
  </si>
  <si>
    <t>Основное мероприятие "Духовно-нравственное воспитание молодежи"</t>
  </si>
  <si>
    <t>09 1 03 00000</t>
  </si>
  <si>
    <t>Организация, проведения и участия в мероприятиях в области духовно-нравственного развития</t>
  </si>
  <si>
    <t>09 1 03 22163</t>
  </si>
  <si>
    <t>Другие вопросы в области образования</t>
  </si>
  <si>
    <t>0709</t>
  </si>
  <si>
    <t>07 3 01 01880</t>
  </si>
  <si>
    <t xml:space="preserve">07 5 00 00000 </t>
  </si>
  <si>
    <t>Основное мероприятие "Обеспечение деятельности Управления образования"</t>
  </si>
  <si>
    <t>07 5 01 00000</t>
  </si>
  <si>
    <t>07 5 01 00110</t>
  </si>
  <si>
    <t>07 5 01 00190</t>
  </si>
  <si>
    <t>07 5 02 00000</t>
  </si>
  <si>
    <t>Расходы по обеспечению деятельности методического кабинета</t>
  </si>
  <si>
    <t>07 5 02 00555</t>
  </si>
  <si>
    <t xml:space="preserve">Культура и кинематография </t>
  </si>
  <si>
    <t>0800</t>
  </si>
  <si>
    <t xml:space="preserve">Культура </t>
  </si>
  <si>
    <t>0801</t>
  </si>
  <si>
    <t>08 2 00 00000</t>
  </si>
  <si>
    <t>08 2 01 00000</t>
  </si>
  <si>
    <t>Расходы на обеспечение деятельности (оказание услуг) культурно-досуговых учреждений</t>
  </si>
  <si>
    <t>08 2 01 19501</t>
  </si>
  <si>
    <t>08 2 01 22000</t>
  </si>
  <si>
    <t>08 2 03 00000</t>
  </si>
  <si>
    <t>Расходы на обеспечение деятельности (оказание услуг) библиотек</t>
  </si>
  <si>
    <t>08 2 03 19602</t>
  </si>
  <si>
    <t xml:space="preserve">Другие вопросы в области культуры, кинематографии </t>
  </si>
  <si>
    <t>0804</t>
  </si>
  <si>
    <t>08 3 00 00000</t>
  </si>
  <si>
    <t>Основное мероприятие "Обеспечение деятельности Управления культуры"</t>
  </si>
  <si>
    <t xml:space="preserve">08 3 01 00000 </t>
  </si>
  <si>
    <t>08 3 01 00110</t>
  </si>
  <si>
    <t>08 3 01 00190</t>
  </si>
  <si>
    <t>Социальная политика</t>
  </si>
  <si>
    <t>1000</t>
  </si>
  <si>
    <t>Пенсионное обеспечение</t>
  </si>
  <si>
    <t>1001</t>
  </si>
  <si>
    <t>Непрограммные расходы в сфере социальной политики</t>
  </si>
  <si>
    <t>86 0 00 00000</t>
  </si>
  <si>
    <t>Ежемесячная доплата к государственной пенсии лицам замещавшим муниципальные должности и должности муниципальной службы</t>
  </si>
  <si>
    <t>86 0 01 10001</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</si>
  <si>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</si>
  <si>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</si>
  <si>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</si>
  <si>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</si>
  <si>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</si>
  <si>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1003</t>
  </si>
  <si>
    <t xml:space="preserve">04 0 00 00000  </t>
  </si>
  <si>
    <t>04 2 00 00000</t>
  </si>
  <si>
    <t>04 2 01 00000</t>
  </si>
  <si>
    <t xml:space="preserve">Социальное обеспечение и иные выплаты населению </t>
  </si>
  <si>
    <t>04 2 01 14401</t>
  </si>
  <si>
    <t>Социальные выплаты гражданам, кроме публичных нормативных социальных выплат</t>
  </si>
  <si>
    <t>320</t>
  </si>
  <si>
    <t>04 3 00 00000</t>
  </si>
  <si>
    <t>Основное мероприятие "Организация питания в детских оздоровительных лагерях дневного пребывания детей при муниципальных образовательных учреждениях в каникулярное время"</t>
  </si>
  <si>
    <t>04 3 01 00000</t>
  </si>
  <si>
    <t>Обеспечение жильем молодых семей (за счет средств республиканского бюджета)</t>
  </si>
  <si>
    <t>Субсидии бюджетам муниципальных районов на реализацию мероприятий по обеспечению жильем молодых семей</t>
  </si>
  <si>
    <t>Прочие межбюджетные трансферты, передаваемые бюджетам муниципальных районов</t>
  </si>
  <si>
    <t xml:space="preserve">Расходы на питание в детских оздоровительных лагерях дневного пребывания детей </t>
  </si>
  <si>
    <t>04 3 01 22270</t>
  </si>
  <si>
    <t>05 2 00 00000</t>
  </si>
  <si>
    <t>Основное мероприятие "Обеспечение жильем молодых семей"</t>
  </si>
  <si>
    <t>05 2 01 00000</t>
  </si>
  <si>
    <t>Охрана семьи и детства</t>
  </si>
  <si>
    <t>1004</t>
  </si>
  <si>
    <t>07 6 00 000000</t>
  </si>
  <si>
    <t>07 6 01 00000</t>
  </si>
  <si>
    <t xml:space="preserve">Компенсация части родительской платы за содержание ребёнка в муниципальных образовательных учреждениях, реализующих основную образовательную программу дошкольного образования </t>
  </si>
  <si>
    <t>07 6 01 21650</t>
  </si>
  <si>
    <t xml:space="preserve">Физическая культура и спорт </t>
  </si>
  <si>
    <t>1100</t>
  </si>
  <si>
    <t xml:space="preserve">Физическая культура </t>
  </si>
  <si>
    <t>1101</t>
  </si>
  <si>
    <t>Код</t>
  </si>
  <si>
    <t xml:space="preserve">Наименование </t>
  </si>
  <si>
    <t>000 01 00 00 00 00 0000 000</t>
  </si>
  <si>
    <t>ИСТОЧНИКИ ВНУТРЕННЕГО ФИНАНСИРОВАНИЯ ДЕФИЦИТА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</si>
  <si>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</si>
  <si>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</si>
  <si>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</si>
  <si>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</si>
  <si>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000 01 02 00 00 05 0000 710</t>
  </si>
  <si>
    <t>000 2 02 45393 05 0000 150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</si>
  <si>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</si>
  <si>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000 2 02 49999 05 0000 150</t>
  </si>
  <si>
    <t>Получение кредитов от кредитных организаций бюджетами муниципальных районов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</si>
  <si>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</si>
  <si>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</si>
  <si>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000 01 02 00 00 05 0000 810</t>
  </si>
  <si>
    <t>Погашение бюджетами муниципальных районов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</si>
  <si>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</si>
  <si>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</si>
  <si>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</si>
  <si>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</si>
  <si>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000 01 03 01 00 05 0000 710</t>
  </si>
  <si>
    <t xml:space="preserve">Получение кредитов от других бюджетов бюджетной системы Российской Федерации бюджетами муниципальных районов в валюте Российской Федерации </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</si>
  <si>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</si>
  <si>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</si>
  <si>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</si>
  <si>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</si>
  <si>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</si>
  <si>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</si>
  <si>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000 01 06 05 01 05 0000 640</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</si>
  <si>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</si>
  <si>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</si>
  <si>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</si>
  <si>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</si>
  <si>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</si>
  <si>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</si>
  <si>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</si>
  <si>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</si>
  <si>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бюджета муниципальных районов</t>
  </si>
  <si>
    <t>09 2 00 00000</t>
  </si>
  <si>
    <t>Основное мероприятие "Обеспечение деятельности спортивно-оздоровительного комплекса"</t>
  </si>
  <si>
    <t>09 2 01 00000</t>
  </si>
  <si>
    <t xml:space="preserve"> Расходы на обеспечение деятельности (оказание услуг) спортивно-оздоровительного комплекса</t>
  </si>
  <si>
    <t>09 2 01 22150</t>
  </si>
  <si>
    <t>09 3 00 00000</t>
  </si>
  <si>
    <t>Основное мероприятие "Организация и проведение массовых мероприятий в целях оздоровления подростающего поколения"</t>
  </si>
  <si>
    <t>09 3 01 00000</t>
  </si>
  <si>
    <t>Проведение спортивно - массовых мероприятий</t>
  </si>
  <si>
    <t>09 3 01 22130</t>
  </si>
  <si>
    <t>Средства массовой информации</t>
  </si>
  <si>
    <t>1200</t>
  </si>
  <si>
    <t>Периодическая печать и издательства</t>
  </si>
  <si>
    <t>1202</t>
  </si>
  <si>
    <t>11 0 00 00000</t>
  </si>
  <si>
    <t>Основное мероприятие "Развитие газеты Фидиуаг"</t>
  </si>
  <si>
    <t>11 0 01 00000</t>
  </si>
  <si>
    <t>Расходы на обеспечение деятельности (оказание услуг) средств массовой информации</t>
  </si>
  <si>
    <t>11 0 01 92450</t>
  </si>
  <si>
    <t>Обслуживание государственного и муниципального долга</t>
  </si>
  <si>
    <t>1300</t>
  </si>
  <si>
    <t>Обслуживание государственного внутреннего и муниципального долга</t>
  </si>
  <si>
    <t>1301</t>
  </si>
  <si>
    <t>Непрограммные расходы в сфере обслуживания государственного и муниципального долга</t>
  </si>
  <si>
    <t>87 0 00 00000</t>
  </si>
  <si>
    <t xml:space="preserve">Процентные платежи по муниципальному долгу  </t>
  </si>
  <si>
    <t>87 0 00 01301</t>
  </si>
  <si>
    <t>Обслуживание государственного (муниципального) долга</t>
  </si>
  <si>
    <t>700</t>
  </si>
  <si>
    <t>Обслуживание муниципального долга</t>
  </si>
  <si>
    <t>730</t>
  </si>
  <si>
    <t xml:space="preserve">Межбюджетные трансферты общего характера бюджетам субъектов РФ и муниципальных образований </t>
  </si>
  <si>
    <t>1400</t>
  </si>
  <si>
    <t>Дотации на выравнивание бюджетной обеспеченности субъектов РФ и муниципальных образований</t>
  </si>
  <si>
    <t>1401</t>
  </si>
  <si>
    <t xml:space="preserve">Выравнивание бюджетной обеспеченности поселений из районного фонда финансовой поддержки </t>
  </si>
  <si>
    <t>99 4 00 22680</t>
  </si>
  <si>
    <t>Дотации</t>
  </si>
  <si>
    <t>510</t>
  </si>
  <si>
    <t>Выравнивание бюджетной обеспеченности поселений по расчету и предоставлению дотаций бюджетам поселений</t>
  </si>
  <si>
    <t>99 4 00 22720</t>
  </si>
  <si>
    <t xml:space="preserve">500 </t>
  </si>
  <si>
    <t>Приложение № 2</t>
  </si>
  <si>
    <t xml:space="preserve">ДОХОДЫ </t>
  </si>
  <si>
    <t>Наименование дохода</t>
  </si>
  <si>
    <t>000 1 01 00000 00 0000 000</t>
  </si>
  <si>
    <t>Налоги на прибыль, доходы</t>
  </si>
  <si>
    <t>000 1 05 00000 00 0000 000</t>
  </si>
  <si>
    <t>Налоги на совокупный доход</t>
  </si>
  <si>
    <t>000 1 06 00000 00 0000 000</t>
  </si>
  <si>
    <t>НАЛОГИ НА ИМУЩЕСТВО</t>
  </si>
  <si>
    <t>000 1 08 00000 00 0000 000</t>
  </si>
  <si>
    <t>Государственная пошлина, сборы</t>
  </si>
  <si>
    <t>000 1 11 00000 00 0000 000</t>
  </si>
  <si>
    <t>Доходы от использования имущества, находящегося в государственной и муниципальной собственности</t>
  </si>
  <si>
    <t>000 1 12 00000 00 0000 00</t>
  </si>
  <si>
    <t>Платежи при пользовании природными ресурсами</t>
  </si>
  <si>
    <t>000 1 14 00000 00 0000 000</t>
  </si>
  <si>
    <t>Доходы от продажи материальных и нематериальных активов</t>
  </si>
  <si>
    <t>000 1 16 00000 00 0000 000</t>
  </si>
  <si>
    <t>Штрафы, санкции, возмещение ущерба</t>
  </si>
  <si>
    <t xml:space="preserve">000 2 00 00000 00 0000 000 </t>
  </si>
  <si>
    <t>БЕЗВОЗМЕЗДНЫЕ ПОСТУПЛЕНИЯ</t>
  </si>
  <si>
    <t>000 2 02 00000 00 0000 000</t>
  </si>
  <si>
    <t>Безвозмездные поступления от других бюджетов бюджетной системы РФ</t>
  </si>
  <si>
    <t>000 2 02 01000 00 0000 151</t>
  </si>
  <si>
    <t>Дотации бюджетам субъектов РФ и муниципальных образований</t>
  </si>
  <si>
    <t>000 2 02 03000 00 0000 151</t>
  </si>
  <si>
    <t>Субвенции бюджетам муниципальных районов на выполнение передаваемых полномочий субъектов РФ</t>
  </si>
  <si>
    <t xml:space="preserve">Код бюджетной классификации РФ </t>
  </si>
  <si>
    <t>Сумма (тыс.руб.)</t>
  </si>
  <si>
    <t>Субвенции бюджетам муниципальных районов на осуществление первичного воинского учета на территориях, где отсутствуют    военные комиссариаты</t>
  </si>
  <si>
    <t>Всего доходов</t>
  </si>
  <si>
    <t>000 1 01 02000 01 0000 110</t>
  </si>
  <si>
    <t>Налог на доходы физических лиц</t>
  </si>
  <si>
    <t>000 1 01 02010 01 0000 110</t>
  </si>
  <si>
    <t>000 1 05 04000 02 0000 110</t>
  </si>
  <si>
    <t>000 2 19 00000 05 0000 150</t>
  </si>
  <si>
    <t xml:space="preserve"> 000 2 02 40000 00 0000 150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</si>
  <si>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</si>
  <si>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</si>
  <si>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</si>
  <si>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</si>
  <si>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</si>
  <si>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</si>
  <si>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</si>
  <si>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</si>
  <si>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</si>
  <si>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</si>
  <si>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</si>
  <si>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</si>
  <si>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15 0 F2  55554</t>
  </si>
  <si>
    <t>07 4 02 21878</t>
  </si>
  <si>
    <t>07 4 02 00000</t>
  </si>
  <si>
    <t>Прочие дотации бюджетам муниципальных районов</t>
  </si>
  <si>
    <t>000 2 02 19999 05 000 150</t>
  </si>
  <si>
    <t>000 2 02 15002 05 0000150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</si>
  <si>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</si>
  <si>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000 2 02 25299 05 0002 150</t>
  </si>
  <si>
    <t>Софинансирование  мероприятий по благоустройству дворовых и общественных территорий МО  Пригородный район за счет средств местного бюджета</t>
  </si>
  <si>
    <t>Оплата услуг по разработке нармативов градостроительного проектирования, внесение изменений в генеральный план и ПЗЗ сельских поселений и схемы территориального планирования</t>
  </si>
  <si>
    <t>81 3 00 04250</t>
  </si>
  <si>
    <t>81 3 00 04500</t>
  </si>
  <si>
    <t>Муниципальная программа "Развитие социально - культурной, коммунальной инфраструктуры и благоустройства в МО Пригородный район" на 2020 - 2022 годы</t>
  </si>
  <si>
    <t>Ремонт пожарных гидрантов</t>
  </si>
  <si>
    <t>06 2 02 01570</t>
  </si>
  <si>
    <t>Подпрограмма "Благоустройство сельских территорий МО Пригородный район" на 2020-2022гг</t>
  </si>
  <si>
    <t>01 4 00 00000</t>
  </si>
  <si>
    <t>Основное мероприятие "Реализация проектов по благоустройству сельских территорий Пригородного района РСО-Алания" за счет республиканского бюджета</t>
  </si>
  <si>
    <t>01 4 01 00000</t>
  </si>
  <si>
    <t>01 4 01 L5765</t>
  </si>
  <si>
    <t>01 4  01 L5765</t>
  </si>
  <si>
    <t>Софинансирование  по реализации проектов по благоустройству сельских территорий Пригородного района РСО-Алания"за счет местного бюджета</t>
  </si>
  <si>
    <t>01 4 02 00000</t>
  </si>
  <si>
    <t>01 4 02 L5764</t>
  </si>
  <si>
    <t>01 4  02 L5764</t>
  </si>
  <si>
    <t>Основное  мероприятия "Проведение мероприятий по состовлению проектно-сметной документации и проведению экспертизы объектов по благоустройству дворовых и общественных территорий МО Пригородный район за счет средств местного бюджета</t>
  </si>
  <si>
    <t>15 0 01 11754</t>
  </si>
  <si>
    <t>15 0 F2 00000</t>
  </si>
  <si>
    <t>Муниципальная программа "Энергосбережение и повышение энергетической эффективности в муниципальном образовании Пригородный район" на 2020-2022 годы</t>
  </si>
  <si>
    <t>Основное мероприятие "Переход бюджетной сферы МО-Пригородный район на энергосберегающий путь развития на основе обеспечения рационального использования энергетических ресурсов"</t>
  </si>
  <si>
    <t>Муниципальная программа "Социальное развитие муниципального образования-Пригородный район РСО-Алания" на 2020 - 2022 годы</t>
  </si>
  <si>
    <t>04 0 00 00000</t>
  </si>
  <si>
    <t>Подпрограмма "Доступная среда в муниципальном образовании Пригородный район РСО-Алания"</t>
  </si>
  <si>
    <t>04 1 00 00000</t>
  </si>
  <si>
    <t xml:space="preserve">Основное мероприятие "Повышение уровня доступности приоритетных объектов и услуг в приоритетных сферах жизни детей-инвалидов" </t>
  </si>
  <si>
    <t>04 1 01 00000</t>
  </si>
  <si>
    <t>Софинансирование на создание комфортных условий жизнедеятельности детей-инвалидов и маломобильных групп населения за счет средств местного бюджета</t>
  </si>
  <si>
    <t>04 1 01 L027М</t>
  </si>
  <si>
    <t xml:space="preserve">Расходы на создание в образовательных учреждениях условий для получения детьми-инвалидами качественного образования государственной программы РФ "Доступная среда" на 2011-2020 годы, за счет средств республиканского бюджета </t>
  </si>
  <si>
    <t>04 1 01 L0270</t>
  </si>
  <si>
    <t>Муниципальная программа "Развитие образования в муниципальном образовании Пригородный район РСО-Алания" на 2020 - 2022 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</si>
  <si>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</si>
  <si>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Муниципальная программа "Социальное развитие муниципального образования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</si>
  <si>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2020 - 2022 годы</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</si>
  <si>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</si>
  <si>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Основное мероприятие "Профилактика правонарушений и ассоциальных явлений в подростковой и молодежной среде в муниципальном образовании Пригородный район"</t>
  </si>
  <si>
    <t>09 1 02 00000</t>
  </si>
  <si>
    <t>Организация и проведение мероприятий в подростковой и молодежной среде</t>
  </si>
  <si>
    <t>09 1 02 22172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</si>
  <si>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</si>
  <si>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000 1 11 05035 05 0000 120</t>
  </si>
  <si>
    <t>000 1 12 01000 01 0000 120</t>
  </si>
  <si>
    <t>Плата за негативное воздействие на окружающую среду</t>
  </si>
  <si>
    <t xml:space="preserve">Налог, взимаемый в связи с применением упращенной системы налогообложения </t>
  </si>
  <si>
    <t>Налог, взимаемый с налогоплательщиков, выбравших в качестве объекта налогооблажения доходы</t>
  </si>
  <si>
    <t xml:space="preserve">Налог, взимаемый с налогоплательщиков, выбравших в качестве объекта налогооблажения доходы, уменьшенные на величену расходов </t>
  </si>
  <si>
    <t>000 1 11 05013 05 0000 120</t>
  </si>
  <si>
    <t>Ведомственная целевая программа "Поддержка деятельности средств массовой информации в муниципальном образовании Пригородный район" на 2020 - 2022 годы</t>
  </si>
  <si>
    <t>000 1 14 02052 05 0000 410</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</si>
  <si>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</si>
  <si>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</si>
  <si>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Налоговые и неналоговые доходы</t>
  </si>
  <si>
    <t>000 1 06 02000 02 0000 110</t>
  </si>
  <si>
    <t xml:space="preserve">Субвенции  бюджетам  субъектов   Российской Федерации и муниципальных образований      </t>
  </si>
  <si>
    <t>Налог на имущество организаций</t>
  </si>
  <si>
    <t>000 1 09 00000 00 0000 000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</si>
  <si>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</si>
  <si>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упращенной системы налогооблажения</t>
  </si>
  <si>
    <t>000 1 14 06025 05 0000 430</t>
  </si>
  <si>
    <t>000 1 09 11010 02 0000 110</t>
  </si>
  <si>
    <t xml:space="preserve">Доходы от продажи земельных участков, находящихся в собственности муниципальных районов (за исключением земельных участков в муниципальных бюджетных и автономных учреждений) </t>
  </si>
  <si>
    <t>000 1 03 00000 00 0000 000</t>
  </si>
  <si>
    <t>Налоги на товары (работы, услуги) реализуемые на территории Российской Федерации</t>
  </si>
  <si>
    <t>000 1 03 02230 01 0000 110</t>
  </si>
  <si>
    <t>000 1 03 02240 01 0000 110</t>
  </si>
  <si>
    <t>000 1 03 02250 01 0000 110</t>
  </si>
  <si>
    <t>000 1 03 02260 01 0000 110</t>
  </si>
  <si>
    <t>06 5 02 00000</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</si>
  <si>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образования в муниципальных дошкольных образовательных учреждениях)</t>
  </si>
  <si>
    <t>Субвенции бюджетам муниципальных районов на выполнение передаваемых полномочий субъектов Российской Федерации (оздоровление детей)</t>
  </si>
  <si>
    <t>Субвенции бюджетам муниципальных районов на выполнение передаваемых полномочий субъектов РФ (организация и поддержка учреждений культуры)</t>
  </si>
  <si>
    <t>Субвенции бюджетам муниципальных районов на выполнение передаваемых полномочий субъектов РФ (расчет и предоставление дотации бюджетам поселений)</t>
  </si>
  <si>
    <t>Субвенции бюджетам муниципальных районов на выполнение передаваемых полномочий субъектов РФ (организация деятельности административных комиссий)</t>
  </si>
  <si>
    <t>НЕНАЛОГОВЫЕ ДОХОДЫ</t>
  </si>
  <si>
    <t>НАЛОГОВЫЕ ДОХОДЫ</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</si>
  <si>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</si>
  <si>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Субсидии бюджетам бюджетной системы Российской Федерации (межбюджетные субсидии)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</si>
  <si>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</si>
  <si>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Утверждено</t>
  </si>
  <si>
    <t>к решению Собрания представителей</t>
  </si>
  <si>
    <t>Наименование разделов и подразделов</t>
  </si>
  <si>
    <t>Разд. подр.</t>
  </si>
  <si>
    <t>Код целевой статьи</t>
  </si>
  <si>
    <t>Вид расх.</t>
  </si>
  <si>
    <t>изм (+,-)</t>
  </si>
  <si>
    <t>ВСЕГО:</t>
  </si>
  <si>
    <t xml:space="preserve">Общегосударственные вопросы </t>
  </si>
  <si>
    <t>0100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</si>
  <si>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</si>
  <si>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</si>
  <si>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</si>
  <si>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74 0 00 00000</t>
  </si>
  <si>
    <t>Глава муниципального образования</t>
  </si>
  <si>
    <t>74 1 00 00000</t>
  </si>
  <si>
    <t>Расходы на выплаты по оплате труда работников муниципальных органов</t>
  </si>
  <si>
    <t>74 1 00 00110</t>
  </si>
  <si>
    <t>99 4 00 L1180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</si>
  <si>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</si>
  <si>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</si>
  <si>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</si>
  <si>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</si>
  <si>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представительных органов муниципальных образований</t>
  </si>
  <si>
    <t>0103</t>
  </si>
  <si>
    <t>Обеспечение функционирования представительного органа муниципального образования</t>
  </si>
  <si>
    <t>76 0 00 00000</t>
  </si>
  <si>
    <t xml:space="preserve">Депутаты представительного органа муниципального образования </t>
  </si>
  <si>
    <t>76 1 00 00000</t>
  </si>
  <si>
    <t>76 1 00 00110</t>
  </si>
  <si>
    <t xml:space="preserve">76 1 00 00110 </t>
  </si>
  <si>
    <t>Аппарат Собрания представитей муниципального образования</t>
  </si>
  <si>
    <t>76 2 00 00000</t>
  </si>
  <si>
    <t>Расходы на выплаты по оплате труда работников государственных органов</t>
  </si>
  <si>
    <t>76 2 00 00110</t>
  </si>
  <si>
    <t xml:space="preserve">Функционирование Правительства РФ, высших исполнительных органов государственной власти субъектов РФ, местных администраций </t>
  </si>
  <si>
    <t>0104</t>
  </si>
  <si>
    <t>Обеспечение функционирования Главы местной администрации и органов местного самоуправления</t>
  </si>
  <si>
    <t>75 0 00 00000</t>
  </si>
  <si>
    <t>Аппарат администрации муниципального района</t>
  </si>
  <si>
    <t>75 2 00 00000</t>
  </si>
  <si>
    <t>75 2 00 00110</t>
  </si>
  <si>
    <t>Расходы на обеспечение функций государственных (муниципальных) органов</t>
  </si>
  <si>
    <t>75 2 00 00190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</si>
  <si>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</si>
  <si>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</si>
  <si>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</si>
  <si>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</si>
  <si>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</si>
  <si>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</si>
  <si>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</si>
  <si>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</si>
  <si>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08 3 02 L2990</t>
  </si>
  <si>
    <t>Глава местной администрации (исполнительно-распорядительного органа муниципального образования)</t>
  </si>
  <si>
    <t>75 3 00 00000</t>
  </si>
  <si>
    <t xml:space="preserve">75 3 00 00110 </t>
  </si>
  <si>
    <t>75 3 00 00110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</si>
  <si>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</si>
  <si>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</si>
  <si>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управления</t>
  </si>
  <si>
    <t>75 4 00 00000</t>
  </si>
  <si>
    <t xml:space="preserve">0106  </t>
  </si>
  <si>
    <t>75 4 00 00110</t>
  </si>
  <si>
    <t>75 4 00 00190</t>
  </si>
  <si>
    <t>Обеспечение проведения выборов и референдумов</t>
  </si>
  <si>
    <t>0107</t>
  </si>
  <si>
    <t>Проведение выборов в представительные органы муниципального образования</t>
  </si>
  <si>
    <t>77 1 00 00000</t>
  </si>
  <si>
    <t>77 1 00 00190</t>
  </si>
  <si>
    <t>Резервные фонды</t>
  </si>
  <si>
    <t>0111</t>
  </si>
  <si>
    <t>Непрограммные расходы администрации муниципального района</t>
  </si>
  <si>
    <t>Резервный фонд Главы администрации муниципального района</t>
  </si>
  <si>
    <t>Резервные средства</t>
  </si>
  <si>
    <t>Подпрограмма "Поддержка и совершенствование информационно-коммуникационной инфраструктуры, для повышения эффективности муниципального управления в муниципальных учреждениях Пригородного района"</t>
  </si>
  <si>
    <t>10 2 00 00000</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</si>
  <si>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t>
  </si>
  <si>
    <t>10 2 01 22502</t>
  </si>
  <si>
    <t>Основное мероприятие "Организация информационного взаимодействия между Государственными Информационными Системами, обеспечение безопасности в целях предотвращения утечки информации, повышения квалификации специалистов в муниципальных учреждениях Пригородного района"</t>
  </si>
  <si>
    <t>10 2 02 22522</t>
  </si>
  <si>
    <t>13 0 00 00000</t>
  </si>
  <si>
    <t>Основное мероприятие "Создание системы антикоррупционного и правового образования и просвещения граждан"</t>
  </si>
  <si>
    <t>13 0 01 12345</t>
  </si>
  <si>
    <t>870</t>
  </si>
  <si>
    <t>Другие общегосударственные вопросы</t>
  </si>
  <si>
    <t>0113</t>
  </si>
  <si>
    <t>Непрограммные расходы в сфере общегосударственных вопросов</t>
  </si>
  <si>
    <t>80 0 00 00000</t>
  </si>
  <si>
    <t>Учреждения по обеспечению хозяйственного обслуживания</t>
  </si>
  <si>
    <t>80 1 00 00000</t>
  </si>
  <si>
    <t>Расходы на обеспечение деятельности (оказание услуг) государственных учреждений</t>
  </si>
  <si>
    <t>80 1 00 00590</t>
  </si>
  <si>
    <t>Расходы на выплаты персоналу казенных учреждений</t>
  </si>
  <si>
    <t>110</t>
  </si>
  <si>
    <t>Расходы на обеспечение выполнения функций по общегосударственным вопросам</t>
  </si>
  <si>
    <t>80 2 00 04090</t>
  </si>
  <si>
    <t>Непрограммные расходы органов местного самоуправления</t>
  </si>
  <si>
    <t>99 0 00 00000</t>
  </si>
  <si>
    <t>Расходы на организацию деятельности административных комиссий</t>
  </si>
  <si>
    <t>99 4 00 00000</t>
  </si>
  <si>
    <t>Осуществление полномочий Республики Северная Осетия-Алания  по организации деятельности административных комиссий</t>
  </si>
  <si>
    <t>99 4 00 22740</t>
  </si>
  <si>
    <t xml:space="preserve">Ведомственная целевая программа </t>
  </si>
  <si>
    <t>00 0 00 00000</t>
  </si>
  <si>
    <t>06 0 00 00000</t>
  </si>
  <si>
    <t>Подпрограмма "Снижение рисков и смягчение последствий чрезвычайных ситуаций природного и техногенного характера и развитие единой дежурно-диспетчерской службы в Пригородном районе РСО-Алания"</t>
  </si>
  <si>
    <t>06 2 00 00000</t>
  </si>
  <si>
    <t>Подпрограмма "Комплексные меры противодействия злоупотреблению наркотиками и их незаконному обороту в Пригородном районе РСО-Алания"</t>
  </si>
  <si>
    <t>06 4 00 00000</t>
  </si>
  <si>
    <t>Основное мероприятие "Профилактика и совершенствование антинаркотической деятельности"</t>
  </si>
  <si>
    <t>06 4 01 00000</t>
  </si>
  <si>
    <t>Уничтожение наркосодержащих растений</t>
  </si>
  <si>
    <t>06 4 01 15801</t>
  </si>
  <si>
    <t>10 0 00 00000</t>
  </si>
  <si>
    <t>10 1 01 00000</t>
  </si>
  <si>
    <t>10 1 01 22501</t>
  </si>
  <si>
    <t xml:space="preserve">0113 </t>
  </si>
  <si>
    <t>Национальная оборона</t>
  </si>
  <si>
    <t>0200</t>
  </si>
  <si>
    <t>Мобилизационная и вневойсковая подготовка</t>
  </si>
  <si>
    <t>0203</t>
  </si>
  <si>
    <t>Межбюджетные трансферты бюджетам муниципальных образований</t>
  </si>
  <si>
    <t>Осуществление первичного воинского учета на территориях, где отсутствуют военные комиссариаты</t>
  </si>
  <si>
    <t>Межбюджетные трансферты</t>
  </si>
  <si>
    <t>500</t>
  </si>
  <si>
    <t>Субвенции</t>
  </si>
  <si>
    <t>530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</si>
  <si>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</si>
  <si>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</si>
  <si>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</si>
  <si>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</si>
  <si>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 xml:space="preserve">Основное мероприятие "Повседневное управление и координация деятельности оперативных служб района" </t>
  </si>
  <si>
    <t>06 2 01 00000</t>
  </si>
  <si>
    <t>Обеспечение деятельности единой дежурно-диспетчерской службы</t>
  </si>
  <si>
    <t>06 2 01 15601</t>
  </si>
  <si>
    <t>Национальная экономика</t>
  </si>
  <si>
    <t>0400</t>
  </si>
  <si>
    <t>Дорожное хозяйство (дорожные фонды)</t>
  </si>
  <si>
    <t>0409</t>
  </si>
  <si>
    <t>Подпрограмма "Обеспечение безопасности дорожного движения в Пригородном районе РСО-Алания"</t>
  </si>
  <si>
    <t>06 5 00 00000</t>
  </si>
  <si>
    <t>Основное мероприятие "Содержание автомобильных дорог общего пользования"</t>
  </si>
  <si>
    <t>06 5 01 00000</t>
  </si>
  <si>
    <t>Ремонт и содержание автодорог</t>
  </si>
  <si>
    <t>06 5 01 01888</t>
  </si>
  <si>
    <t>Основное мероприятие "Софинансирование на дорожную деятельность в отношении автомобильных дорог общего пользования местного значения"</t>
  </si>
  <si>
    <t>Софинансирование расходов по ремонту дорог за счет местного бюджета</t>
  </si>
  <si>
    <t>06 5 02 S6750</t>
  </si>
  <si>
    <t>06 5 02 S675М</t>
  </si>
  <si>
    <t>Дотации на поддержку мер по обеспечению сбалансированности бюджетов поселений</t>
  </si>
  <si>
    <t>1402</t>
  </si>
  <si>
    <t>99 4 00 22690</t>
  </si>
  <si>
    <t xml:space="preserve"> Межбюджетные трансферты</t>
  </si>
  <si>
    <t xml:space="preserve"> Дотации</t>
  </si>
  <si>
    <t>Иные дотации</t>
  </si>
  <si>
    <t>Другие вопросы в области национальной экономики</t>
  </si>
  <si>
    <t>0412</t>
  </si>
  <si>
    <t>01 0 00 00000</t>
  </si>
  <si>
    <t>01 1 00 00000</t>
  </si>
  <si>
    <t>+/-</t>
  </si>
  <si>
    <t>%</t>
  </si>
  <si>
    <t>План</t>
  </si>
  <si>
    <t>Исполнено</t>
  </si>
  <si>
    <t>% исполнения</t>
  </si>
  <si>
    <t>исполнено</t>
  </si>
  <si>
    <t>Доходы бюджета - Всего</t>
  </si>
  <si>
    <t>НАЛОГОВЫЕ И НЕНАЛОГОВЫЕ ДОХОДЫ</t>
  </si>
  <si>
    <t xml:space="preserve">Налог на доходы физических лиц </t>
  </si>
  <si>
    <t>Налог на совокупный доход</t>
  </si>
  <si>
    <t xml:space="preserve">Налог на имущество </t>
  </si>
  <si>
    <t>Расходы всего</t>
  </si>
  <si>
    <t>Субсидии юридическим лицам (кроме некоммерческих организаций), индивидуальным предпринимателям, физическим лицам</t>
  </si>
  <si>
    <t>810</t>
  </si>
  <si>
    <t>Непрограммные расходы в сфере национальной экономики</t>
  </si>
  <si>
    <t>81 0 00 00000</t>
  </si>
  <si>
    <t xml:space="preserve">Создание системы кадастра недвижимости </t>
  </si>
  <si>
    <t>81 2 00 04120</t>
  </si>
  <si>
    <t>Жилищно-коммунальное хозяйство</t>
  </si>
  <si>
    <t>0500</t>
  </si>
  <si>
    <t>Ведомственная целевая программа</t>
  </si>
  <si>
    <t>880</t>
  </si>
  <si>
    <t>Специальные расходы</t>
  </si>
  <si>
    <t>Муниципальная программа "Профилактика правонарушений и преступлений в муниципальном образовании Пригородный район РСО-Алания" на 2019 - 2021 годы</t>
  </si>
  <si>
    <t>Основное мероприятие "Проведение мероприятий по гармонизации межнациональных отношений и профилактике экстремизма на территории Пригородного района"</t>
  </si>
  <si>
    <t>06 1 03 01580</t>
  </si>
  <si>
    <t xml:space="preserve">Проведение мероприятий по составлению проектно-сметной документации и проведению экспертизы объектов коммунальной инфраструктуры </t>
  </si>
  <si>
    <t>Муниципальная программа "Развитие социально - культурной, коммунальной инфраструктуры и благоустройства в МО Пригородный район" на 2019 - 2021 годы</t>
  </si>
  <si>
    <t>Основное мероприятие "Осуществление мероприятий по реализации приоритетного  проекта "Формирование современной городской среды на территории МО - Пригородный район"</t>
  </si>
  <si>
    <t>Реализация  мероприятий приоритетного проекта "Формирование современной городской среды" по благоустройству дворовых и общественных территорий МО-Пригородный район за счет средств республиканского бюджета</t>
  </si>
  <si>
    <t>Софинансирование  мероприятий по благоустройству дворовых и общественных территорий МО - Пригородный район за счет средств местного бюджета</t>
  </si>
  <si>
    <t xml:space="preserve">Муниципальная программа "Информатизация деятельности администрации местного самоуправления МО Пригородный район РСО-Алания" на 2019 - 2021 годы </t>
  </si>
  <si>
    <t>Установка и обслуживание систем видеонаблюдения, тревожных кнопок,  услуг связи и оснащение системами контроля и управление доступом в общеобразовательных учреждениях</t>
  </si>
  <si>
    <t>79 1 00 00110</t>
  </si>
  <si>
    <t>Обеспечение деятельности Контрольно - счетной палаты МО Пригородный район</t>
  </si>
  <si>
    <t>99 2 00 00400</t>
  </si>
  <si>
    <t>000 2 02 25519 05 0000 150</t>
  </si>
  <si>
    <t>Основное мероприятие "Финансовое обеспечение дорожной деятельности (Капитальный ремонт и ремонт автомабильных дорог местного значения ( улично-дорожной сети) Пригородного района) за счет республиканского бюджета</t>
  </si>
  <si>
    <t>06 5  R1 53935</t>
  </si>
  <si>
    <t xml:space="preserve">06 5 R1 28073 </t>
  </si>
  <si>
    <t>05 0 00 00000</t>
  </si>
  <si>
    <t>Подпрограмма "Модернизация и реформирование системы жилищно-коммунального хозяйства"</t>
  </si>
  <si>
    <t>наименование</t>
  </si>
  <si>
    <t>Ведомство</t>
  </si>
  <si>
    <t>Раздел, подраздел</t>
  </si>
  <si>
    <t>Код вида расхода</t>
  </si>
  <si>
    <t>Всего:</t>
  </si>
  <si>
    <t>Администрация местного самоуправления МО Пригородный район</t>
  </si>
  <si>
    <t>ОБЩЕГОСУДАРСТВЕННЫЕ ВОПРОСЫ</t>
  </si>
  <si>
    <t xml:space="preserve">Обеспечение функционирования Главы муниципального образования </t>
  </si>
  <si>
    <t>901</t>
  </si>
  <si>
    <t>НАЦИОНАЛЬНАЯ БЕЗОПАСНОСТЬ И ПРАВООХРАНИТЕЛЬНАЯ ДЕЯТЕЛЬНОСТЬ</t>
  </si>
  <si>
    <t xml:space="preserve">901 </t>
  </si>
  <si>
    <t>НАЦИОНАЛЬНАЯ ЭКОНОМИКА</t>
  </si>
  <si>
    <t>ОБРАЗОВАНИЕ</t>
  </si>
  <si>
    <t>СОЦИАЛЬНАЯ ПОЛИТИКА</t>
  </si>
  <si>
    <t>Подпрограмма "Создание условий для обеспечения доступным и комфортным жильем граждан в муниципальном образовании  Пригородный район"</t>
  </si>
  <si>
    <t>ФИЗИЧЕСКАЯ КУЛЬТУРА И СПОРТ</t>
  </si>
  <si>
    <t>СРЕДСТВА МАССОВОЙ ИНФОРМАЦИИ</t>
  </si>
  <si>
    <t xml:space="preserve">Финансовое управление </t>
  </si>
  <si>
    <t>10 1 02 22501</t>
  </si>
  <si>
    <t>НАЦИОНАЛЬНАЯ ОБОРОНА</t>
  </si>
  <si>
    <t>КУЛЬТУРА И КИНЕМАТОГРАФИЯ</t>
  </si>
  <si>
    <t>Культура</t>
  </si>
  <si>
    <t>ОБСЛУЖИВАНИЕ ГОСУДАРСТВЕННОГО И МУНИЦИПАЛЬНОГО ДОЛГА</t>
  </si>
  <si>
    <t xml:space="preserve">МЕЖБЮДЖЕТНЫЕ ТРАНСФЕРТЫ ОБЩЕГО ХАРАКТЕРА БЮДЖЕТАМ СУБЪЕКТОВ РФ И МУНИЦИПАЛЬНЫХ ОБРАЗОВАНИЙ </t>
  </si>
  <si>
    <t>79 1 00 00000</t>
  </si>
  <si>
    <t xml:space="preserve">Управление образования </t>
  </si>
  <si>
    <t>Подпрограмма "Развитие системы дошкольного образования в муниципальном образовании Пригородный район РСО-Алания"</t>
  </si>
  <si>
    <t>10 1 0000000</t>
  </si>
  <si>
    <t>Основное мероприятие "Обеспечение общедоступным бесплатным и качественным общим образованием независимо от социального и имущественного положения, места жительства, уровня развития и здоровья ребенка"</t>
  </si>
  <si>
    <t xml:space="preserve"> 0702</t>
  </si>
  <si>
    <t>Подпрограмма "Развитие системы дополнительного образования детей в   муниципального образования Пригородный район РСО-Алания"</t>
  </si>
  <si>
    <t>Основное мероприятие "Организация предоставления дополнительного образования в муниципальных образовательных учреждениях МО Пригородный район"</t>
  </si>
  <si>
    <t xml:space="preserve"> Расходы на обеспечение деятельности (оказание услуг) муниципальных учреждений дополнительного образования детей</t>
  </si>
  <si>
    <t>950</t>
  </si>
  <si>
    <t>Подготовка допризывной молодежи и военно-патриотическое воспитание подростков в муниципальном образовании  Пригородный район</t>
  </si>
  <si>
    <t>Подпрограмма "Развитие системы отдыха и оздоровления детей в муниципальном образовании - Пригородный район РСО-Алания"</t>
  </si>
  <si>
    <t>07 6 00 00000</t>
  </si>
  <si>
    <t>Основное мероприятие "Обеспечение материальной поддержки семей, имеющих детей и обучающихся в муниципальных образовательных учреждениях в МОПригородный район, реализующих основные образовательные программы дошкольного образования "</t>
  </si>
  <si>
    <t xml:space="preserve">Управление культуры </t>
  </si>
  <si>
    <t>Приложение № 3</t>
  </si>
  <si>
    <t>000 2 02 15001 05 0000 150</t>
  </si>
  <si>
    <t xml:space="preserve"> 000 202 25497 05 0000 150</t>
  </si>
  <si>
    <t xml:space="preserve"> 000 202 25555 05 0000 150</t>
  </si>
  <si>
    <t>000 2 02 20000 00 0000 150</t>
  </si>
  <si>
    <t>Субсидии бюджетам муниципальных районов на реализацию программ формирования современной городской среды</t>
  </si>
  <si>
    <t>000 2 02 30024 05 0000 150</t>
  </si>
  <si>
    <t>000 2 02 30024 05 0062 150</t>
  </si>
  <si>
    <t>000 2 02 30024 05 0063 150</t>
  </si>
  <si>
    <t>000 2 02 30024 05 0065 150</t>
  </si>
  <si>
    <t>000 2 02 30024 05 0067 150</t>
  </si>
  <si>
    <t>000 2 02 30024 05 0073 150</t>
  </si>
  <si>
    <t>000 2 02 30024 05 0075 150</t>
  </si>
  <si>
    <t xml:space="preserve"> 000 2 02 30029 05 0000 150</t>
  </si>
  <si>
    <t>000 2 02 35118 05 0000 150</t>
  </si>
  <si>
    <t>Налог, взимаемый в связи с применением патентной системы налогообложения</t>
  </si>
  <si>
    <t>Доходы от оказания платных услуг (работ) и компенсации затрат государства</t>
  </si>
  <si>
    <t>000 1 13 00000 00 0000 000</t>
  </si>
  <si>
    <t>000 1 13 02995 05 0000 130</t>
  </si>
  <si>
    <t>содер.главы 0102+0103+0106</t>
  </si>
  <si>
    <t>Муниципальная программа "Формирование современной городской среды на 2018-2024 годы " на территории МО  Пригородный район РСО-Алания"</t>
  </si>
  <si>
    <t>15 0 00 00000</t>
  </si>
  <si>
    <t>15 0 F2  55550</t>
  </si>
  <si>
    <t>Прочие доходы от компенсации затрат бюджетов муниципальных районов</t>
  </si>
  <si>
    <t>ПРОЧИЕ НЕНАЛОГОВЫЕ ДОХОДЫ</t>
  </si>
  <si>
    <t>ВОЗВРАТ ОСТАТКОВ СУБСИДИЙ, СУБВЕНЦИЙ И ИНЫХ МЕЖБЮДЖЕТНЫХ ТРАНСФЕРТОВ, ИМЕЮЩИХ ЦЕЛЕВОЕ НАЗНАЧЕНИЕ, ПРОШЛЫХ ЛЕТ</t>
  </si>
  <si>
    <t>000 1 01 02020 01 0000 110</t>
  </si>
  <si>
    <t>000 1 01 02030 01 0000 110</t>
  </si>
  <si>
    <t>000 1 05 01000 00 0000 110</t>
  </si>
  <si>
    <t>000 1 05 01010 01 0000 110</t>
  </si>
  <si>
    <t>000 1 05 01020 01 0000 110</t>
  </si>
  <si>
    <t>000 1 05 02000 02 0000 110</t>
  </si>
  <si>
    <t>Единый налог на вмененный доход для отдельных видов деятельности</t>
  </si>
  <si>
    <t>000 1 05 03000 01 0000 110</t>
  </si>
  <si>
    <t>Единый сельскохозяйственный налог</t>
  </si>
  <si>
    <t>000 1 06 06000 00 0000 110</t>
  </si>
  <si>
    <t>Земельный налог</t>
  </si>
  <si>
    <t>000 1 08 03000 01 0000 110</t>
  </si>
  <si>
    <t>Государственная пошлина по делам, рассматриваемым в судах общей юрисдикции, мировыми судьями</t>
  </si>
  <si>
    <t>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</si>
  <si>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</si>
  <si>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000 1 11 05000 00 0000 120</t>
  </si>
  <si>
    <t>Основное мероприятие "Сохранение и развитие системы художественно - эстетического образования в МОПригородный район"</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</si>
  <si>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Районный Дворец Культуры" </t>
  </si>
  <si>
    <t>Основное мероприятие "Развитие деятельности культурно-досуговых учреждений МО  Пригородный район"</t>
  </si>
  <si>
    <t>Основное мероприятие "Развитие библиотечного дела в МО - Пригородный район"</t>
  </si>
  <si>
    <t xml:space="preserve">0801 </t>
  </si>
  <si>
    <t>Муниципальная программа "Профилактика правонарушений и преступлений в муниципальном образовании Пригородный район РСО-Алания" на 2020 - 2022 годы</t>
  </si>
  <si>
    <t xml:space="preserve">Муниципальная программа "Информатизация деятельности администрации местного самоуправления МО Пригородный район РСО-Алания" на 2020 - 2022 годы </t>
  </si>
  <si>
    <t xml:space="preserve">Муниципальная программа "Противодействие коррупции в муниципальном образовании Пригородный район РСО-Алания на 2020 - 2022 годы" </t>
  </si>
  <si>
    <t>Основное мероприятие "Финансовое обеспечение дорожной деятельности (Капитальный ремонт и ремонт автомабильных дорог местного значения (улично-дорожной сети) Пригородного района) за счет республиканского бюджета</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</si>
  <si>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 - Библиотека"</t>
  </si>
  <si>
    <t xml:space="preserve">Отдел строительства, архитектуры и ЖКХ </t>
  </si>
  <si>
    <t>Подпрограмма "Поддержка и совершенствование информационно-коммуникационной инфраструктуры АМС МО Пригородный район"</t>
  </si>
  <si>
    <t>06 5 02 S675M</t>
  </si>
  <si>
    <t>ЖИЛИЩНО-КОММУНАЛЬНОЕ ХОЗЯЙСТВО</t>
  </si>
  <si>
    <t>Коммунальное хозяйство</t>
  </si>
  <si>
    <t>0502</t>
  </si>
  <si>
    <t>Основное мероприятие "Осуществление мероприятий по ремонту объектов коммунальной инфраструктуры и благоустройства"</t>
  </si>
  <si>
    <t>01 1 02 00000</t>
  </si>
  <si>
    <t xml:space="preserve">Капитальный ремонт объектов инженерной инфраструктуры </t>
  </si>
  <si>
    <t>01 1 02 11700</t>
  </si>
  <si>
    <t xml:space="preserve">01 2 00 00000 </t>
  </si>
  <si>
    <t>Основное мероприятие "Финансово-экономическое оздоровление МУП "Коммунресурсы" Пригородного района РСО-Алания"</t>
  </si>
  <si>
    <t>01 2 01 00000</t>
  </si>
  <si>
    <t>Содержание и модернизация объектов коммунальной инфраструктуры</t>
  </si>
  <si>
    <t>01 2 01 11200</t>
  </si>
  <si>
    <t>Основное мероприятие "Защита населения от чрезвычайных ситуаций"</t>
  </si>
  <si>
    <t>06 2 02 00000</t>
  </si>
  <si>
    <t>Приложение №1</t>
  </si>
  <si>
    <t>Благоустройство</t>
  </si>
  <si>
    <t>0503</t>
  </si>
  <si>
    <t>01 2 00 00000</t>
  </si>
  <si>
    <t>Содержание объектов благоустройства</t>
  </si>
  <si>
    <t>01 2 01 11300</t>
  </si>
  <si>
    <t>Другие вопросы в области жилищно-коммунального хозяйства</t>
  </si>
  <si>
    <t>0505</t>
  </si>
  <si>
    <t>000 1 17010000 00 0000 140</t>
  </si>
  <si>
    <t xml:space="preserve">Дотации бюджетам муниципальных  районов  на выравнивание бюджетной обеспеченности      </t>
  </si>
  <si>
    <t>Иные межбюджетные трансферты</t>
  </si>
  <si>
    <t>01 3 00 00000</t>
  </si>
  <si>
    <t>Основное мероприятие "Обеспечение деятельности отдела строительства, архитектуры и ЖКХ"</t>
  </si>
  <si>
    <t>01 3 01 00000</t>
  </si>
  <si>
    <t>01 3 01 00110</t>
  </si>
  <si>
    <t xml:space="preserve">0505 </t>
  </si>
  <si>
    <t>01 3 01 00190</t>
  </si>
  <si>
    <t>Основное мероприятие "Уплата взносов на капитальный ремонт муниципального жилищного фонда"</t>
  </si>
  <si>
    <t>01 3 02 00000</t>
  </si>
  <si>
    <t>Уплата взносов на капитальный ремонт</t>
  </si>
  <si>
    <t>01 3 02 19900</t>
  </si>
  <si>
    <t>Предоставление субсидий бюджетным, автономным учреждениям и иным некоммерческим организациям</t>
  </si>
  <si>
    <t>600</t>
  </si>
  <si>
    <t>Субсидии некомерческим организациям (за исключением государственных (муниципальных) учреждений)</t>
  </si>
  <si>
    <t>630</t>
  </si>
  <si>
    <t xml:space="preserve">Образование </t>
  </si>
  <si>
    <t>0700</t>
  </si>
  <si>
    <t>Дошкольное образование</t>
  </si>
  <si>
    <t>0701</t>
  </si>
  <si>
    <t>03 0 00 00000</t>
  </si>
  <si>
    <t>03 0 01 00000</t>
  </si>
  <si>
    <t>Применение энергосберегающих технологий и мероприятий в сфере потребления тепловой энергии</t>
  </si>
  <si>
    <t>03 0 01 13500</t>
  </si>
  <si>
    <t>Субсидии бюджетным учреждениям</t>
  </si>
  <si>
    <t>610</t>
  </si>
  <si>
    <t>Подпрограмма "Противодействие терроризму и экстремизму в Пригородном районе РСО-Алания"</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</si>
  <si>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</si>
  <si>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</si>
  <si>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</si>
  <si>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 за счет средств республиканского бюджета</t>
  </si>
  <si>
    <t>08 2 01 L4670</t>
  </si>
  <si>
    <t>Софинансирование расходов на 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t>
  </si>
  <si>
    <t>08 2 01 L4674</t>
  </si>
  <si>
    <t>Поощрение лучшего учреждения культуры муниципального образования Пригородный район за счет средств республиканского бюджета</t>
  </si>
  <si>
    <t>08 2 01 L5190</t>
  </si>
  <si>
    <t>08 2 01 L5194</t>
  </si>
  <si>
    <t>08 2 03 L5190</t>
  </si>
  <si>
    <t>08 2 03 L5194</t>
  </si>
  <si>
    <t>Муниципальная программа "Информатизация деятельности администрации местного самоуправления МО Пригородный район РСО-Алания" на 2020 - 2022 годы  РДК</t>
  </si>
  <si>
    <t>Основное мероприятие "Восстановление (ремонт, благоустройства) воинских захоронений  МО Пригородный район" за счет республиканского бюджета</t>
  </si>
  <si>
    <t>Софинансирование  мероприятий по  "Восстановление (ремонт, благоустройства) воинских захоронений  МО Пригородный район" за счет местного бюджета</t>
  </si>
  <si>
    <t>08 3 02 L2993</t>
  </si>
  <si>
    <t>Основное мероприятие "Установка мемориальных знаков на воинских захоронениях"  за счет республиканского бюджета</t>
  </si>
  <si>
    <t>08 3 03 L2990</t>
  </si>
  <si>
    <t>Софинансирование  мероприятий по  "Установка мемориальных знаков на воинских захоронениях"  за счет местного  бюджета</t>
  </si>
  <si>
    <t>08 3 03 L2994</t>
  </si>
  <si>
    <t>Муниципальная программа "Обеспечение доступным и комфортным жильем и коммунальными услугами граждан в муниципальном образовании  Пригородный район" на 2020 - 2022 годы</t>
  </si>
  <si>
    <t>Муниципальная программа "Улучшение жилищных условий граждан, проживающих в сельских поселениях МО Пригородный район РСО - Алания, в том числе молодых семей и молодых специалистов на 2020 год" и плановый период  2020-2022 годы</t>
  </si>
  <si>
    <t>12 0 00 00000</t>
  </si>
  <si>
    <t xml:space="preserve"> Основное мероприятияе "Улучшение жилищных условий граждан, проживающих в сельской местности, в том числе молодых семей и молодых специалистов"</t>
  </si>
  <si>
    <t>12 1 01 00000</t>
  </si>
  <si>
    <t xml:space="preserve">Мероприятия по улучшению жилищных условий граждан проживающих в сельской местности, в том числе молодых семей и молодых специалистов </t>
  </si>
  <si>
    <t>Обеспечение по улучшению жилищных условий граждан проживающих в сельской местности, в том числе молодых семей и молодых специалистов ( за счет бюджета муниципального района)</t>
  </si>
  <si>
    <t>12 1 01 L567Р</t>
  </si>
  <si>
    <t>Подпрограмма "Обеспечение создания условий для реализации муниципальной программы "Развитие образования в муниципальном образовании Пригородный район РСО-Алания" на 2020 год</t>
  </si>
  <si>
    <t>000 1 08 07150 01 0000 110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</si>
  <si>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</si>
  <si>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06 1 00 00000</t>
  </si>
  <si>
    <t>Основное мероприятие "Профилактика террористических и экстремистских проявлений"</t>
  </si>
  <si>
    <t>06 1 02 00000</t>
  </si>
  <si>
    <t>Установка и обслуживание систем видеонаблюдения, тревожных кнопок и услуг связи по дошкольным учреждениям</t>
  </si>
  <si>
    <t>06 1 02 15700</t>
  </si>
  <si>
    <t>Охрана объектов муниципальной собственности по дошкольным учреждениям</t>
  </si>
  <si>
    <t>06 1 02 15750</t>
  </si>
  <si>
    <t>Осуществление мероприятий по подготовке защитных сооружений к приему укрываемых</t>
  </si>
  <si>
    <t>06 2 02 15800</t>
  </si>
  <si>
    <t>Дотации бюджетам муниципальных районов на поддержку мер по обеспечению сбалансированности бюджетов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</si>
  <si>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</si>
  <si>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000 1 1601060 01 0000 140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</si>
  <si>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</si>
  <si>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</si>
  <si>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</si>
  <si>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</si>
  <si>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Платежи в целях возмещения причиненного ущерба (убытков)</t>
  </si>
  <si>
    <t>000 1 1601070 01 0000 140</t>
  </si>
  <si>
    <t>000 1 1601080 01 0000 140</t>
  </si>
  <si>
    <t>000 1 160115001 0000 140</t>
  </si>
  <si>
    <t>000 1 161000000 0000 140</t>
  </si>
  <si>
    <t>000 1 1601000 01 0000 140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</si>
  <si>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</si>
  <si>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</si>
  <si>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000 1 1610030 05 0000 140</t>
  </si>
  <si>
    <t>000 1 1610120 00 0000 140</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</si>
  <si>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</si>
  <si>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</si>
  <si>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000 1 09 0000000 0000 000</t>
  </si>
  <si>
    <t>000  109 0700000 0000 110</t>
  </si>
  <si>
    <t>000 2 02 20216 05 0000 150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</si>
  <si>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</si>
  <si>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</si>
  <si>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</si>
  <si>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</si>
  <si>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поддержку отрасли культуры</t>
  </si>
  <si>
    <t>Субсидии бюджетам муниципальных районов на обеспечение комплексного развития сельских территорий</t>
  </si>
  <si>
    <t>000 2 02 25576 05 0000 150</t>
  </si>
  <si>
    <t>Иные источники внутреннего финансирования дефицитов бюджетов</t>
  </si>
  <si>
    <t>000 01 06 00 00 00 0000 000</t>
  </si>
  <si>
    <t>Возврат бюджетных кредитов, предоставленных юридическим лицам из бюджетов муниципальных районов в валюте Российской Федерации</t>
  </si>
  <si>
    <t xml:space="preserve"> 000 01 05 00 00 00 0000 000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</si>
  <si>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</si>
  <si>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</si>
  <si>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</si>
  <si>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</si>
  <si>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</si>
  <si>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</si>
  <si>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</si>
  <si>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</si>
  <si>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 xml:space="preserve"> 2020  год</t>
  </si>
  <si>
    <t xml:space="preserve"> 2019 год </t>
  </si>
  <si>
    <t xml:space="preserve"> 2020 г. к  2019 г.</t>
  </si>
  <si>
    <t>Муниципальная программа "Социальное развитие муниципального образования Пригородный район РСО-Алания" на  2020 - 2022 годы</t>
  </si>
  <si>
    <t>Муниципальная программа "Устойчивое развитие сельских территорий на 2020-2022 годыв МО  Пригородный район РСО-Алания"</t>
  </si>
  <si>
    <t>Мероприятия по улучшению жилищных условий граждан проживающих в сельской местности, в том числе молодых семей и молодых специалистов</t>
  </si>
  <si>
    <t>12 1 0100000</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</si>
  <si>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</si>
  <si>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Муниципальная программа "Энергосбережение и повышение энергетической эффективности в муниципальном образовании-Пригородный район" на 2020-2022 годы</t>
  </si>
  <si>
    <t>04 1 01 L0276</t>
  </si>
  <si>
    <t>Муниципальная программа "Профилактика правонарушений и преступлений в муниципальном образовании Пригородный район РСО-Алания" на 2020 - 2022годы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</si>
  <si>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</si>
  <si>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Создание комфортных условий жизнедеятельности детей-инвалидов и маломобильных групп населения за счет средств местного бюджета</t>
  </si>
  <si>
    <t>04 1 01 L0277</t>
  </si>
  <si>
    <t>Муниципальная программа "Профилактика правонарушений и преступлений в муниципальном образовании Пригородный район РСО-Алания" на 2020- 2022 годы</t>
  </si>
  <si>
    <t>Муниципальная программа "Развитие образования в   муниципальном образовании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</si>
  <si>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2020- 2022 годы</t>
  </si>
  <si>
    <t>Попрограмма "Обеспечение реализации муниципальной программы "Развитие культурной жизни муниципального образования Пригородный район РСО-Алания" на 2020-2022 годы"</t>
  </si>
  <si>
    <t>08 3 01 00000</t>
  </si>
  <si>
    <t>Основное мероприятие "Осуществление мероприятий на дорожную деятельность в отношении автомобильных дорог общего пользования местного значения"</t>
  </si>
  <si>
    <t>Муниципальная программа "Профилактика правонарушений и преступлений в муниципальном образовании Пригородный район РСО-Алания" на 2018 - 20120 годы</t>
  </si>
  <si>
    <t>958</t>
  </si>
  <si>
    <t>15 0 00  00000</t>
  </si>
  <si>
    <t>Реализация  мероприятий  по благоустройству дворовых и общественных территорий МО-Пригородный район за счет средств республиканского бюджета</t>
  </si>
  <si>
    <t>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на 2020-2022 годы"</t>
  </si>
  <si>
    <t>тыс.руб.</t>
  </si>
  <si>
    <t>тыс.рублей</t>
  </si>
  <si>
    <t xml:space="preserve"> бюджета муниципального района на 01.07.2020 год</t>
  </si>
  <si>
    <t>Источники финансирования дефицита бюджета
муниципального района на 01.07.2020года</t>
  </si>
  <si>
    <t xml:space="preserve">Расходы                                                                                                                                                                               бюджета муниципального района на 01.07.2020 год </t>
  </si>
  <si>
    <t>Жилищное хозяйство</t>
  </si>
  <si>
    <t>0501</t>
  </si>
  <si>
    <t>Муниципальная программа "Устойчивое развитие сельских территорий на 2020  и плановый период 2021-2022 годы в МО - Пригородный район РСО-Алания"</t>
  </si>
  <si>
    <t>Подпрограмма "Развитие жилищного строительства на сельских территориях и повышение уровня благоустройства домовлодений"</t>
  </si>
  <si>
    <t>12 1 00 00000</t>
  </si>
  <si>
    <t>Основное мероприятие "Строительство жилья предоставляемого по доровору найма жилого помещения"</t>
  </si>
  <si>
    <t>12 1 02 00000</t>
  </si>
  <si>
    <t>Обеспечение мероприятий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республиканского бюджета</t>
  </si>
  <si>
    <t>12 1 02 L5762</t>
  </si>
  <si>
    <t>Капитальные вложения в объекты недвижимого имущества государственной (муниципальной) собственности</t>
  </si>
  <si>
    <t>Бюджетные инвестиции</t>
  </si>
  <si>
    <t>Софинансирование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местного бюджета</t>
  </si>
  <si>
    <t>12 1 02 L5764</t>
  </si>
  <si>
    <t>400</t>
  </si>
  <si>
    <t>410</t>
  </si>
  <si>
    <t>Обеспечение жильем молодых семей за счет бюджета муниципального района</t>
  </si>
  <si>
    <t>05 2 01 L4974</t>
  </si>
  <si>
    <t>Обеспечение жильем молодых семей за счет  местного бюджета</t>
  </si>
  <si>
    <t>01 4 01 L5764</t>
  </si>
  <si>
    <t>01 4  01 L5764</t>
  </si>
  <si>
    <t xml:space="preserve">Расходы на осуществление полномочий Республики Северная Осетия-Алания "Содействие занятости населения Республики Северная Осетия - Алания" </t>
  </si>
  <si>
    <t>Расходы на осуществление полномочий Республики Северная Осетия-Алания "Содействие занятости населения Республики Северная Осетия - Алания"</t>
  </si>
  <si>
    <t>к решению Собрания представителей                                                                        муниципального образования  Пригородный район</t>
  </si>
  <si>
    <t xml:space="preserve">Ведомственная структура расходов бюджета муниципального района на 01.07.2020 год </t>
  </si>
  <si>
    <t>муниципального образования Пригородный район</t>
  </si>
  <si>
    <t>муниципального образования  Пригородный район</t>
  </si>
  <si>
    <t>№ 245 от "31 " июля 2020 г.</t>
  </si>
  <si>
    <t>№ 245 от "31" июля 2020 г.</t>
  </si>
  <si>
    <t>№ 245  от "31" июля 2020 г.</t>
  </si>
  <si>
    <t xml:space="preserve">                                                                                                     Приложение № 4                         к решению Собрания представителей                                                  муниципального образования Пригородный район                                          № 245 от  "31" июля 2020г.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</si>
</sst>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0"/>
    <numFmt numFmtId="166" formatCode="#.0,"/>
    <numFmt numFmtId="167" formatCode="0.0"/>
    <numFmt numFmtId="168" formatCode="#.00,"/>
    <numFmt numFmtId="169" formatCode="#.0"/>
    <numFmt numFmtId="170" formatCode="0.0%"/>
  </numFmts>
  <fonts count="77" x14ac:knownFonts="1">
    <font>
      <sz val="10"/>
      <name val="Arial Cyr"/>
      <charset val="204"/>
    </font>
    <font>
      <sz val="11"/>
      <color indexed="8"/>
      <name val="Calibri"/>
      <family val="2"/>
      <charset val="204"/>
    </font>
    <font>
      <sz val="10"/>
      <name val="Arial Cyr"/>
      <charset val="204"/>
    </font>
    <font>
      <sz val="12"/>
      <name val="Times New Roman"/>
      <family val="1"/>
      <charset val="204"/>
    </font>
    <font>
      <b/>
      <sz val="12"/>
      <name val="Times New Roman"/>
      <family val="1"/>
      <charset val="204"/>
    </font>
    <font>
      <b/>
      <sz val="14"/>
      <name val="Times New Roman"/>
      <family val="1"/>
      <charset val="204"/>
    </font>
    <font>
      <sz val="10"/>
      <name val="Times New Roman"/>
      <family val="1"/>
      <charset val="204"/>
    </font>
    <font>
      <b/>
      <sz val="10"/>
      <name val="Times New Roman"/>
      <family val="1"/>
      <charset val="204"/>
    </font>
    <font>
      <b/>
      <sz val="11"/>
      <name val="Times New Roman"/>
      <family val="1"/>
      <charset val="204"/>
    </font>
    <font>
      <b/>
      <sz val="12"/>
      <color indexed="8"/>
      <name val="Times New Roman"/>
      <family val="1"/>
      <charset val="204"/>
    </font>
    <font>
      <sz val="8"/>
      <name val="Times New Roman"/>
      <family val="1"/>
      <charset val="204"/>
    </font>
    <font>
      <sz val="8"/>
      <name val="Arial Cyr"/>
      <charset val="204"/>
    </font>
    <font>
      <sz val="12"/>
      <color indexed="8"/>
      <name val="Times New Roman"/>
      <family val="1"/>
      <charset val="204"/>
    </font>
    <font>
      <sz val="11"/>
      <color indexed="8"/>
      <name val="Times New Roman"/>
      <family val="1"/>
      <charset val="204"/>
    </font>
    <font>
      <sz val="14"/>
      <name val="Times New Roman"/>
      <family val="1"/>
      <charset val="204"/>
    </font>
    <font>
      <b/>
      <sz val="10"/>
      <name val="Arial Cyr"/>
      <charset val="204"/>
    </font>
    <font>
      <sz val="11"/>
      <name val="Arial Cyr"/>
      <charset val="204"/>
    </font>
    <font>
      <sz val="11"/>
      <name val="Times New Roman"/>
      <family val="1"/>
      <charset val="204"/>
    </font>
    <font>
      <b/>
      <i/>
      <sz val="12"/>
      <name val="Times New Roman"/>
      <family val="1"/>
      <charset val="204"/>
    </font>
    <font>
      <b/>
      <sz val="12"/>
      <color indexed="10"/>
      <name val="Times New Roman"/>
      <family val="1"/>
      <charset val="204"/>
    </font>
    <font>
      <b/>
      <sz val="10"/>
      <color indexed="8"/>
      <name val="Arial Cyr"/>
    </font>
    <font>
      <u/>
      <sz val="10"/>
      <color indexed="12"/>
      <name val="Arial Cyr"/>
      <charset val="204"/>
    </font>
    <font>
      <b/>
      <sz val="8"/>
      <name val="Arial CYR"/>
    </font>
    <font>
      <sz val="11"/>
      <color indexed="8"/>
      <name val="Calibri"/>
      <family val="2"/>
      <charset val="204"/>
    </font>
    <font>
      <sz val="11"/>
      <color indexed="9"/>
      <name val="Calibri"/>
      <family val="2"/>
      <charset val="204"/>
    </font>
    <font>
      <sz val="9"/>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10"/>
      <name val="Times New Roman"/>
      <family val="1"/>
      <charset val="204"/>
    </font>
    <font>
      <b/>
      <sz val="8"/>
      <color indexed="10"/>
      <name val="Arial"/>
      <family val="2"/>
      <charset val="204"/>
    </font>
    <font>
      <sz val="10"/>
      <name val="Arial Cyr"/>
      <charset val="204"/>
    </font>
    <font>
      <sz val="10"/>
      <color indexed="10"/>
      <name val="Arial Cyr"/>
      <charset val="204"/>
    </font>
    <font>
      <sz val="10"/>
      <color indexed="8"/>
      <name val="Times New Roman"/>
      <family val="1"/>
      <charset val="204"/>
    </font>
    <font>
      <b/>
      <sz val="10"/>
      <color indexed="8"/>
      <name val="Times New Roman"/>
      <family val="1"/>
      <charset val="204"/>
    </font>
    <font>
      <sz val="11"/>
      <name val="Calibri"/>
      <family val="2"/>
    </font>
    <font>
      <sz val="8"/>
      <color indexed="8"/>
      <name val="Arial"/>
      <family val="2"/>
      <charset val="204"/>
    </font>
    <font>
      <sz val="10"/>
      <color indexed="10"/>
      <name val="Arial Cyr"/>
      <charset val="204"/>
    </font>
    <font>
      <sz val="9"/>
      <name val="Times New Roman"/>
      <family val="1"/>
      <charset val="204"/>
    </font>
    <font>
      <sz val="11"/>
      <color indexed="10"/>
      <name val="Arial Cyr"/>
      <charset val="204"/>
    </font>
    <font>
      <b/>
      <sz val="8"/>
      <name val="Times New Roman"/>
      <family val="1"/>
      <charset val="204"/>
    </font>
    <font>
      <sz val="10"/>
      <color indexed="10"/>
      <name val="Arial Cyr"/>
      <charset val="204"/>
    </font>
    <font>
      <sz val="18"/>
      <name val="Times New Roman"/>
      <family val="1"/>
      <charset val="204"/>
    </font>
    <font>
      <b/>
      <sz val="14"/>
      <color indexed="10"/>
      <name val="Times New Roman"/>
      <family val="1"/>
      <charset val="204"/>
    </font>
    <font>
      <sz val="14"/>
      <name val="Arial Cyr"/>
      <charset val="204"/>
    </font>
    <font>
      <sz val="10"/>
      <color indexed="8"/>
      <name val="Arial Cyr"/>
    </font>
    <font>
      <b/>
      <sz val="12"/>
      <color indexed="8"/>
      <name val="Arial Cyr"/>
    </font>
    <font>
      <b/>
      <sz val="11"/>
      <color indexed="10"/>
      <name val="Times New Roman"/>
      <family val="1"/>
      <charset val="204"/>
    </font>
    <font>
      <sz val="11"/>
      <color indexed="10"/>
      <name val="Times New Roman"/>
      <family val="1"/>
      <charset val="204"/>
    </font>
    <font>
      <b/>
      <sz val="11"/>
      <name val="Arial"/>
      <family val="2"/>
      <charset val="204"/>
    </font>
    <font>
      <b/>
      <sz val="11"/>
      <name val="Arial Cyr"/>
      <charset val="204"/>
    </font>
    <font>
      <sz val="8"/>
      <color rgb="FF000000"/>
      <name val="Arial"/>
      <family val="2"/>
      <charset val="204"/>
    </font>
    <font>
      <sz val="10"/>
      <color rgb="FFFF0000"/>
      <name val="Times New Roman"/>
      <family val="1"/>
      <charset val="204"/>
    </font>
    <font>
      <sz val="12"/>
      <color rgb="FFFF0000"/>
      <name val="Times New Roman"/>
      <family val="1"/>
      <charset val="204"/>
    </font>
    <font>
      <b/>
      <sz val="10"/>
      <color rgb="FFFF0000"/>
      <name val="Times New Roman"/>
      <family val="1"/>
      <charset val="204"/>
    </font>
    <font>
      <b/>
      <i/>
      <sz val="14"/>
      <name val="Times New Roman"/>
      <family val="1"/>
      <charset val="204"/>
    </font>
    <font>
      <b/>
      <sz val="14"/>
      <color indexed="8"/>
      <name val="Times New Roman"/>
      <family val="1"/>
      <charset val="204"/>
    </font>
    <font>
      <b/>
      <sz val="14"/>
      <name val="Arial"/>
      <family val="2"/>
      <charset val="204"/>
    </font>
    <font>
      <sz val="14"/>
      <color indexed="8"/>
      <name val="Times New Roman"/>
      <family val="1"/>
      <charset val="204"/>
    </font>
    <font>
      <b/>
      <sz val="14"/>
      <name val="Arial Cyr"/>
      <charset val="204"/>
    </font>
    <font>
      <sz val="14"/>
      <color rgb="FFFF0000"/>
      <name val="Times New Roman"/>
      <family val="1"/>
      <charset val="204"/>
    </font>
    <font>
      <sz val="14"/>
      <name val="Arial Cyr"/>
      <family val="2"/>
      <charset val="204"/>
    </font>
    <font>
      <b/>
      <sz val="12"/>
      <color rgb="FFFF0000"/>
      <name val="Times New Roman"/>
      <family val="1"/>
      <charset val="204"/>
    </font>
    <font>
      <b/>
      <sz val="14"/>
      <color rgb="FFFF0000"/>
      <name val="Times New Roman"/>
      <family val="1"/>
      <charset val="204"/>
    </font>
    <font>
      <sz val="14"/>
      <color rgb="FFFF0000"/>
      <name val="Arial Cyr"/>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indexed="13"/>
        <bgColor indexed="64"/>
      </patternFill>
    </fill>
    <fill>
      <patternFill patternType="solid">
        <fgColor indexed="14"/>
        <bgColor indexed="64"/>
      </patternFill>
    </fill>
    <fill>
      <patternFill patternType="solid">
        <fgColor indexed="9"/>
        <bgColor indexed="64"/>
      </patternFill>
    </fill>
    <fill>
      <patternFill patternType="solid">
        <fgColor theme="0"/>
        <bgColor indexed="64"/>
      </patternFill>
    </fill>
  </fills>
  <borders count="45">
    <border>
      <left/>
      <right/>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medium">
        <color indexed="64"/>
      </right>
      <top style="thin">
        <color indexed="64"/>
      </top>
      <bottom style="hair">
        <color indexed="64"/>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64"/>
      </right>
      <top style="medium">
        <color indexed="64"/>
      </top>
      <bottom/>
      <diagonal/>
    </border>
    <border>
      <left style="medium">
        <color indexed="8"/>
      </left>
      <right style="medium">
        <color indexed="64"/>
      </right>
      <top/>
      <bottom style="medium">
        <color indexed="8"/>
      </bottom>
      <diagonal/>
    </border>
    <border>
      <left style="medium">
        <color indexed="64"/>
      </left>
      <right/>
      <top style="medium">
        <color indexed="64"/>
      </top>
      <bottom style="medium">
        <color indexed="64"/>
      </bottom>
      <diagonal/>
    </border>
    <border>
      <left/>
      <right style="medium">
        <color indexed="8"/>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s>
  <cellStyleXfs count="1142">
    <xf numFmtId="0" fontId="0" fillId="0" borderId="0"/>
    <xf numFmtId="0" fontId="2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47" fillId="0" borderId="0"/>
    <xf numFmtId="0" fontId="47" fillId="0" borderId="0"/>
    <xf numFmtId="0" fontId="57" fillId="0" borderId="0"/>
    <xf numFmtId="0" fontId="57" fillId="0" borderId="0"/>
    <xf numFmtId="0" fontId="47" fillId="0" borderId="0"/>
    <xf numFmtId="0" fontId="25" fillId="0" borderId="1">
      <alignment horizontal="right" shrinkToFit="1"/>
    </xf>
    <xf numFmtId="0" fontId="57" fillId="16" borderId="0"/>
    <xf numFmtId="0" fontId="58" fillId="0" borderId="0">
      <alignment horizontal="center"/>
    </xf>
    <xf numFmtId="0" fontId="57" fillId="0" borderId="0">
      <alignment horizontal="right"/>
    </xf>
    <xf numFmtId="0" fontId="57" fillId="16" borderId="2"/>
    <xf numFmtId="0" fontId="57" fillId="0" borderId="3">
      <alignment horizontal="center" vertical="center" wrapText="1"/>
    </xf>
    <xf numFmtId="0" fontId="57" fillId="16" borderId="4"/>
    <xf numFmtId="0" fontId="57" fillId="16" borderId="0">
      <alignment shrinkToFit="1"/>
    </xf>
    <xf numFmtId="0" fontId="20" fillId="0" borderId="4">
      <alignment horizontal="right"/>
    </xf>
    <xf numFmtId="4" fontId="20" fillId="17" borderId="4">
      <alignment horizontal="right" vertical="top" shrinkToFit="1"/>
    </xf>
    <xf numFmtId="4" fontId="20" fillId="6" borderId="4">
      <alignment horizontal="right" vertical="top" shrinkToFit="1"/>
    </xf>
    <xf numFmtId="0" fontId="57" fillId="0" borderId="0"/>
    <xf numFmtId="0" fontId="25" fillId="0" borderId="5">
      <alignment horizontal="left" wrapText="1" inden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63" fillId="0" borderId="44">
      <alignment horizontal="left" wrapText="1" indent="2"/>
    </xf>
    <xf numFmtId="4" fontId="20" fillId="17" borderId="3">
      <alignment horizontal="right" vertical="top" shrinkToFit="1"/>
    </xf>
    <xf numFmtId="4" fontId="20" fillId="6" borderId="3">
      <alignment horizontal="right" vertical="top" shrinkToFit="1"/>
    </xf>
    <xf numFmtId="0" fontId="57" fillId="16" borderId="6"/>
    <xf numFmtId="0" fontId="57" fillId="16" borderId="6">
      <alignment horizontal="center"/>
    </xf>
    <xf numFmtId="4" fontId="20" fillId="0" borderId="3">
      <alignment horizontal="right" vertical="top" shrinkToFit="1"/>
    </xf>
    <xf numFmtId="49" fontId="57" fillId="0" borderId="3">
      <alignment vertical="top" wrapText="1"/>
    </xf>
    <xf numFmtId="4" fontId="57" fillId="0" borderId="3">
      <alignment horizontal="right" vertical="top" shrinkToFit="1"/>
    </xf>
    <xf numFmtId="0" fontId="57" fillId="16" borderId="6">
      <alignment shrinkToFit="1"/>
    </xf>
    <xf numFmtId="0" fontId="57" fillId="16" borderId="4">
      <alignment horizontal="center"/>
    </xf>
    <xf numFmtId="4" fontId="48" fillId="0" borderId="3">
      <alignment horizontal="right"/>
    </xf>
    <xf numFmtId="0" fontId="25" fillId="0" borderId="7">
      <alignment horizontal="center" shrinkToFit="1"/>
    </xf>
    <xf numFmtId="0" fontId="25" fillId="0" borderId="7">
      <alignment horizontal="right" shrinkToFit="1"/>
    </xf>
    <xf numFmtId="0" fontId="25" fillId="0" borderId="1">
      <alignment horizontal="left" wrapText="1" indent="1"/>
    </xf>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1" fillId="0" borderId="0" applyNumberFormat="0" applyFill="0" applyBorder="0" applyAlignment="0" applyProtection="0">
      <alignment vertical="top"/>
      <protection locked="0"/>
    </xf>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47" fillId="0" borderId="0"/>
    <xf numFmtId="0" fontId="2" fillId="23" borderId="0"/>
    <xf numFmtId="0" fontId="47" fillId="0" borderId="0"/>
    <xf numFmtId="0" fontId="47" fillId="0" borderId="0"/>
    <xf numFmtId="0" fontId="47" fillId="0" borderId="0"/>
    <xf numFmtId="0" fontId="47" fillId="0" borderId="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cellStyleXfs>
  <cellXfs count="556">
    <xf numFmtId="0" fontId="0" fillId="0" borderId="0" xfId="0"/>
    <xf numFmtId="0" fontId="5" fillId="0" borderId="0" xfId="0" applyFont="1" applyAlignment="1">
      <alignment horizontal="center"/>
    </xf>
    <xf numFmtId="0" fontId="7" fillId="0" borderId="7" xfId="0" applyFont="1" applyBorder="1" applyAlignment="1">
      <alignment horizontal="center" vertical="top" wrapText="1"/>
    </xf>
    <xf numFmtId="0" fontId="8"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applyAlignment="1">
      <alignment vertical="top" wrapText="1"/>
    </xf>
    <xf numFmtId="0" fontId="9" fillId="0" borderId="7" xfId="0" applyFont="1" applyBorder="1" applyAlignment="1">
      <alignment horizontal="justify" vertical="top" wrapText="1"/>
    </xf>
    <xf numFmtId="0" fontId="9" fillId="0" borderId="7" xfId="0" applyFont="1" applyBorder="1" applyAlignment="1">
      <alignment vertical="top" wrapText="1"/>
    </xf>
    <xf numFmtId="0" fontId="3" fillId="0" borderId="7" xfId="0" applyFont="1" applyBorder="1" applyAlignment="1">
      <alignment horizontal="justify" vertical="top" wrapText="1"/>
    </xf>
    <xf numFmtId="0" fontId="4" fillId="0" borderId="7" xfId="0" applyFont="1" applyBorder="1" applyAlignment="1">
      <alignment horizontal="justify" vertical="top" wrapText="1"/>
    </xf>
    <xf numFmtId="0" fontId="8" fillId="0" borderId="7" xfId="0" applyFont="1" applyBorder="1" applyAlignment="1">
      <alignment horizontal="center" vertical="top" wrapText="1"/>
    </xf>
    <xf numFmtId="0" fontId="12" fillId="0" borderId="7" xfId="0" applyFont="1" applyBorder="1" applyAlignment="1">
      <alignment horizontal="justify" vertical="top" wrapText="1"/>
    </xf>
    <xf numFmtId="0" fontId="13" fillId="0" borderId="7" xfId="0" applyFont="1" applyBorder="1" applyAlignment="1">
      <alignment wrapText="1"/>
    </xf>
    <xf numFmtId="0" fontId="14" fillId="0" borderId="7" xfId="0" applyFont="1" applyBorder="1" applyAlignment="1">
      <alignment vertical="top" wrapText="1"/>
    </xf>
    <xf numFmtId="3" fontId="0" fillId="0" borderId="0" xfId="0" applyNumberFormat="1"/>
    <xf numFmtId="166" fontId="0" fillId="0" borderId="0" xfId="0" applyNumberFormat="1" applyAlignment="1">
      <alignment horizontal="center"/>
    </xf>
    <xf numFmtId="166" fontId="7" fillId="0" borderId="7" xfId="0" applyNumberFormat="1" applyFont="1" applyBorder="1" applyAlignment="1">
      <alignment horizontal="center" vertical="top" wrapText="1"/>
    </xf>
    <xf numFmtId="0" fontId="0" fillId="0" borderId="7" xfId="0" applyBorder="1"/>
    <xf numFmtId="0" fontId="4" fillId="0" borderId="7" xfId="0" applyFont="1" applyBorder="1" applyAlignment="1">
      <alignment horizontal="left" vertical="top" wrapText="1"/>
    </xf>
    <xf numFmtId="0" fontId="3" fillId="0" borderId="0" xfId="0" applyFont="1" applyAlignment="1">
      <alignment wrapText="1"/>
    </xf>
    <xf numFmtId="0" fontId="12" fillId="0" borderId="7" xfId="0" applyFont="1" applyBorder="1" applyAlignment="1">
      <alignment wrapText="1"/>
    </xf>
    <xf numFmtId="166" fontId="4" fillId="0" borderId="7" xfId="0" applyNumberFormat="1" applyFont="1" applyBorder="1" applyAlignment="1">
      <alignment horizontal="center" wrapText="1"/>
    </xf>
    <xf numFmtId="166" fontId="15" fillId="0" borderId="7" xfId="0" applyNumberFormat="1" applyFont="1" applyBorder="1" applyAlignment="1"/>
    <xf numFmtId="166" fontId="3" fillId="0" borderId="7" xfId="0" applyNumberFormat="1" applyFont="1" applyBorder="1" applyAlignment="1">
      <alignment horizontal="center" wrapText="1"/>
    </xf>
    <xf numFmtId="166" fontId="10" fillId="0" borderId="7" xfId="0" applyNumberFormat="1" applyFont="1" applyBorder="1" applyAlignment="1">
      <alignment horizontal="center" wrapText="1"/>
    </xf>
    <xf numFmtId="166" fontId="2" fillId="0" borderId="7" xfId="0" applyNumberFormat="1" applyFont="1" applyBorder="1" applyAlignment="1"/>
    <xf numFmtId="166" fontId="0" fillId="0" borderId="7" xfId="0" applyNumberFormat="1" applyBorder="1" applyAlignment="1"/>
    <xf numFmtId="166" fontId="0" fillId="0" borderId="7" xfId="0" applyNumberFormat="1" applyBorder="1" applyAlignment="1">
      <alignment horizontal="center"/>
    </xf>
    <xf numFmtId="166" fontId="6" fillId="0" borderId="7" xfId="0" applyNumberFormat="1" applyFont="1" applyBorder="1" applyAlignment="1">
      <alignment horizontal="center" wrapText="1"/>
    </xf>
    <xf numFmtId="0" fontId="0" fillId="0" borderId="7" xfId="0" applyBorder="1" applyAlignment="1"/>
    <xf numFmtId="49" fontId="3" fillId="0" borderId="0" xfId="0" applyNumberFormat="1" applyFont="1" applyAlignment="1">
      <alignment horizontal="center"/>
    </xf>
    <xf numFmtId="49" fontId="17" fillId="0" borderId="0" xfId="0" applyNumberFormat="1" applyFont="1" applyAlignment="1">
      <alignment horizontal="center"/>
    </xf>
    <xf numFmtId="166" fontId="3" fillId="0" borderId="0" xfId="0" applyNumberFormat="1" applyFont="1" applyAlignment="1">
      <alignment horizontal="right"/>
    </xf>
    <xf numFmtId="0" fontId="17" fillId="0" borderId="7" xfId="0" applyFont="1" applyBorder="1" applyAlignment="1">
      <alignment horizontal="center" vertical="center" wrapText="1"/>
    </xf>
    <xf numFmtId="166" fontId="17" fillId="0" borderId="7" xfId="0" applyNumberFormat="1" applyFont="1" applyBorder="1" applyAlignment="1">
      <alignment horizontal="center" vertical="center" wrapText="1"/>
    </xf>
    <xf numFmtId="3" fontId="3" fillId="0" borderId="7"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0" fontId="4" fillId="0" borderId="1" xfId="0" applyFont="1" applyBorder="1" applyAlignment="1">
      <alignment vertical="top" wrapText="1"/>
    </xf>
    <xf numFmtId="49" fontId="3" fillId="0" borderId="17" xfId="0" applyNumberFormat="1" applyFont="1" applyBorder="1" applyAlignment="1">
      <alignment horizontal="center"/>
    </xf>
    <xf numFmtId="49" fontId="17" fillId="0" borderId="1" xfId="0" applyNumberFormat="1" applyFont="1" applyBorder="1" applyAlignment="1">
      <alignment horizontal="center"/>
    </xf>
    <xf numFmtId="49" fontId="3" fillId="0" borderId="1" xfId="0" applyNumberFormat="1" applyFont="1" applyBorder="1" applyAlignment="1">
      <alignment horizontal="center"/>
    </xf>
    <xf numFmtId="166" fontId="4" fillId="0" borderId="7" xfId="0" applyNumberFormat="1" applyFont="1" applyBorder="1" applyAlignment="1">
      <alignment horizontal="right"/>
    </xf>
    <xf numFmtId="0" fontId="18" fillId="25" borderId="7" xfId="0" applyFont="1" applyFill="1" applyBorder="1" applyAlignment="1">
      <alignment horizontal="justify" vertical="top" wrapText="1"/>
    </xf>
    <xf numFmtId="49" fontId="4" fillId="25" borderId="18" xfId="0" applyNumberFormat="1" applyFont="1" applyFill="1" applyBorder="1" applyAlignment="1">
      <alignment horizontal="center"/>
    </xf>
    <xf numFmtId="49" fontId="8" fillId="25" borderId="7" xfId="0" applyNumberFormat="1" applyFont="1" applyFill="1" applyBorder="1" applyAlignment="1">
      <alignment horizontal="center"/>
    </xf>
    <xf numFmtId="49" fontId="4" fillId="25" borderId="7" xfId="0" applyNumberFormat="1" applyFont="1" applyFill="1" applyBorder="1" applyAlignment="1">
      <alignment horizontal="center"/>
    </xf>
    <xf numFmtId="166" fontId="4" fillId="25" borderId="7" xfId="0" applyNumberFormat="1" applyFont="1" applyFill="1" applyBorder="1" applyAlignment="1">
      <alignment horizontal="right"/>
    </xf>
    <xf numFmtId="49" fontId="4" fillId="0" borderId="18" xfId="0" applyNumberFormat="1" applyFont="1" applyBorder="1" applyAlignment="1">
      <alignment horizontal="center"/>
    </xf>
    <xf numFmtId="49" fontId="8" fillId="0" borderId="7" xfId="0" applyNumberFormat="1" applyFont="1" applyBorder="1" applyAlignment="1">
      <alignment horizontal="center"/>
    </xf>
    <xf numFmtId="49" fontId="4" fillId="0" borderId="7" xfId="0" applyNumberFormat="1" applyFont="1" applyBorder="1" applyAlignment="1">
      <alignment horizontal="center"/>
    </xf>
    <xf numFmtId="0" fontId="3" fillId="0" borderId="7" xfId="0" applyFont="1" applyBorder="1" applyAlignment="1">
      <alignment vertical="top" wrapText="1"/>
    </xf>
    <xf numFmtId="49" fontId="3" fillId="0" borderId="18" xfId="0" applyNumberFormat="1" applyFont="1" applyBorder="1" applyAlignment="1">
      <alignment horizontal="center"/>
    </xf>
    <xf numFmtId="49" fontId="17" fillId="0" borderId="7" xfId="0" applyNumberFormat="1" applyFont="1" applyBorder="1" applyAlignment="1">
      <alignment horizontal="center"/>
    </xf>
    <xf numFmtId="49" fontId="3" fillId="0" borderId="7" xfId="0" applyNumberFormat="1" applyFont="1" applyBorder="1" applyAlignment="1">
      <alignment horizontal="center"/>
    </xf>
    <xf numFmtId="166" fontId="3" fillId="0" borderId="7" xfId="0" applyNumberFormat="1" applyFont="1" applyBorder="1" applyAlignment="1">
      <alignment horizontal="right"/>
    </xf>
    <xf numFmtId="0" fontId="4" fillId="0" borderId="7" xfId="0" applyFont="1" applyFill="1" applyBorder="1" applyAlignment="1">
      <alignment horizontal="justify" vertical="top" wrapText="1"/>
    </xf>
    <xf numFmtId="49" fontId="4" fillId="0" borderId="18" xfId="0" applyNumberFormat="1" applyFont="1" applyFill="1" applyBorder="1" applyAlignment="1">
      <alignment horizontal="center"/>
    </xf>
    <xf numFmtId="49" fontId="3" fillId="0" borderId="18" xfId="0" applyNumberFormat="1" applyFont="1" applyFill="1" applyBorder="1" applyAlignment="1">
      <alignment horizontal="center"/>
    </xf>
    <xf numFmtId="49" fontId="19" fillId="0" borderId="7" xfId="0" applyNumberFormat="1" applyFont="1" applyBorder="1" applyAlignment="1">
      <alignment horizontal="center"/>
    </xf>
    <xf numFmtId="0" fontId="22" fillId="0" borderId="19" xfId="0" applyFont="1" applyBorder="1" applyAlignment="1">
      <alignment horizontal="center"/>
    </xf>
    <xf numFmtId="0" fontId="7" fillId="0" borderId="20" xfId="0" applyFont="1" applyBorder="1" applyAlignment="1">
      <alignment wrapText="1"/>
    </xf>
    <xf numFmtId="0" fontId="6" fillId="0" borderId="20" xfId="0" applyFont="1" applyBorder="1" applyAlignment="1">
      <alignment wrapText="1"/>
    </xf>
    <xf numFmtId="166" fontId="7" fillId="0" borderId="7" xfId="0" applyNumberFormat="1" applyFont="1" applyFill="1" applyBorder="1" applyAlignment="1">
      <alignment horizontal="center" vertical="top" wrapText="1"/>
    </xf>
    <xf numFmtId="0" fontId="3" fillId="0" borderId="7" xfId="0" applyFont="1" applyFill="1" applyBorder="1" applyAlignment="1">
      <alignment horizontal="justify" vertical="top" wrapText="1"/>
    </xf>
    <xf numFmtId="169" fontId="0" fillId="0" borderId="0" xfId="0" applyNumberFormat="1"/>
    <xf numFmtId="0" fontId="0" fillId="0" borderId="0" xfId="0" applyAlignment="1">
      <alignment horizontal="right"/>
    </xf>
    <xf numFmtId="1" fontId="0" fillId="0" borderId="0" xfId="0" applyNumberFormat="1"/>
    <xf numFmtId="10" fontId="0" fillId="0" borderId="0" xfId="0" applyNumberFormat="1"/>
    <xf numFmtId="2" fontId="41" fillId="0" borderId="18" xfId="0" applyNumberFormat="1" applyFont="1" applyBorder="1" applyAlignment="1">
      <alignment horizontal="center" vertical="top"/>
    </xf>
    <xf numFmtId="0" fontId="15" fillId="0" borderId="0" xfId="0" applyFont="1"/>
    <xf numFmtId="0" fontId="0" fillId="0" borderId="0" xfId="0" applyBorder="1"/>
    <xf numFmtId="0" fontId="42" fillId="0" borderId="0" xfId="0" applyFont="1" applyBorder="1" applyAlignment="1">
      <alignment horizontal="center"/>
    </xf>
    <xf numFmtId="0" fontId="41" fillId="0" borderId="0" xfId="0" applyFont="1" applyBorder="1" applyAlignment="1">
      <alignment horizontal="right" vertical="top"/>
    </xf>
    <xf numFmtId="4" fontId="41" fillId="0" borderId="0" xfId="0" applyNumberFormat="1" applyFont="1" applyBorder="1" applyAlignment="1">
      <alignment horizontal="right" vertical="top"/>
    </xf>
    <xf numFmtId="10" fontId="41" fillId="0" borderId="0" xfId="0" applyNumberFormat="1" applyFont="1" applyBorder="1" applyAlignment="1">
      <alignment horizontal="right" vertical="top"/>
    </xf>
    <xf numFmtId="0" fontId="41" fillId="0" borderId="0" xfId="0" applyFont="1" applyBorder="1" applyAlignment="1">
      <alignment horizontal="right"/>
    </xf>
    <xf numFmtId="166" fontId="15" fillId="0" borderId="7" xfId="0" applyNumberFormat="1" applyFont="1" applyBorder="1" applyAlignment="1">
      <alignment horizontal="center"/>
    </xf>
    <xf numFmtId="0" fontId="7" fillId="0" borderId="19" xfId="0" applyFont="1" applyBorder="1" applyAlignment="1">
      <alignment wrapText="1"/>
    </xf>
    <xf numFmtId="4" fontId="7" fillId="0" borderId="0" xfId="0" applyNumberFormat="1" applyFont="1" applyBorder="1" applyAlignment="1">
      <alignment horizontal="center"/>
    </xf>
    <xf numFmtId="10" fontId="7" fillId="0" borderId="0" xfId="0" applyNumberFormat="1" applyFont="1" applyBorder="1" applyAlignment="1">
      <alignment horizontal="center"/>
    </xf>
    <xf numFmtId="4" fontId="7" fillId="0" borderId="0" xfId="0" applyNumberFormat="1" applyFont="1" applyBorder="1" applyAlignment="1">
      <alignment horizontal="center" wrapText="1"/>
    </xf>
    <xf numFmtId="10" fontId="7" fillId="0" borderId="0" xfId="0" applyNumberFormat="1" applyFont="1" applyBorder="1" applyAlignment="1">
      <alignment horizontal="center" wrapText="1"/>
    </xf>
    <xf numFmtId="0" fontId="15" fillId="0" borderId="7" xfId="0" applyFont="1" applyBorder="1" applyAlignment="1"/>
    <xf numFmtId="0" fontId="4" fillId="0" borderId="1" xfId="0" applyFont="1" applyBorder="1" applyAlignment="1">
      <alignment horizontal="justify" vertical="top" wrapText="1"/>
    </xf>
    <xf numFmtId="0" fontId="3" fillId="0" borderId="7" xfId="0" applyFont="1" applyFill="1" applyBorder="1" applyAlignment="1">
      <alignment horizontal="left" vertical="top" wrapText="1"/>
    </xf>
    <xf numFmtId="166" fontId="3" fillId="0" borderId="7" xfId="0" applyNumberFormat="1" applyFont="1" applyFill="1" applyBorder="1" applyAlignment="1">
      <alignment horizontal="center" wrapText="1"/>
    </xf>
    <xf numFmtId="0" fontId="15" fillId="0" borderId="0" xfId="0" applyFont="1" applyFill="1"/>
    <xf numFmtId="0" fontId="0" fillId="0" borderId="0" xfId="0" applyFill="1"/>
    <xf numFmtId="0" fontId="44" fillId="0" borderId="0" xfId="0" applyFont="1"/>
    <xf numFmtId="0" fontId="15" fillId="0" borderId="7" xfId="0" applyFont="1" applyBorder="1"/>
    <xf numFmtId="0" fontId="7" fillId="0" borderId="7" xfId="0" applyFont="1" applyBorder="1" applyAlignment="1">
      <alignment horizontal="right" vertical="top" wrapText="1"/>
    </xf>
    <xf numFmtId="0" fontId="45" fillId="0" borderId="7" xfId="0" applyFont="1" applyBorder="1" applyAlignment="1">
      <alignment horizontal="right" vertical="top" wrapText="1"/>
    </xf>
    <xf numFmtId="0" fontId="46" fillId="0" borderId="7" xfId="0" applyFont="1" applyBorder="1" applyAlignment="1">
      <alignment horizontal="right" vertical="top" wrapText="1"/>
    </xf>
    <xf numFmtId="0" fontId="6" fillId="0" borderId="7" xfId="0" applyFont="1" applyBorder="1" applyAlignment="1">
      <alignment horizontal="right" vertical="top" wrapText="1"/>
    </xf>
    <xf numFmtId="0" fontId="7" fillId="0" borderId="7" xfId="0" applyFont="1" applyBorder="1" applyAlignment="1">
      <alignment horizontal="right" vertical="top"/>
    </xf>
    <xf numFmtId="0" fontId="6" fillId="0" borderId="7" xfId="0" applyFont="1" applyFill="1" applyBorder="1" applyAlignment="1">
      <alignment horizontal="right" vertical="top" wrapText="1"/>
    </xf>
    <xf numFmtId="0" fontId="7" fillId="0" borderId="1" xfId="0" applyFont="1" applyBorder="1" applyAlignment="1">
      <alignment horizontal="right" vertical="top" wrapText="1"/>
    </xf>
    <xf numFmtId="4" fontId="3" fillId="0" borderId="0" xfId="0" applyNumberFormat="1" applyFont="1" applyFill="1" applyBorder="1" applyAlignment="1">
      <alignment horizontal="center" vertical="top"/>
    </xf>
    <xf numFmtId="0" fontId="43" fillId="0" borderId="0" xfId="0" applyFont="1"/>
    <xf numFmtId="166" fontId="19" fillId="0" borderId="7" xfId="0" applyNumberFormat="1" applyFont="1" applyBorder="1" applyAlignment="1">
      <alignment horizontal="right"/>
    </xf>
    <xf numFmtId="166" fontId="41" fillId="0" borderId="7" xfId="0" applyNumberFormat="1" applyFont="1" applyBorder="1" applyAlignment="1">
      <alignment horizontal="right"/>
    </xf>
    <xf numFmtId="0" fontId="3" fillId="0" borderId="1" xfId="0" applyFont="1" applyBorder="1" applyAlignment="1">
      <alignment horizontal="justify" vertical="top" wrapText="1"/>
    </xf>
    <xf numFmtId="4" fontId="2" fillId="0" borderId="0" xfId="0" applyNumberFormat="1" applyFont="1"/>
    <xf numFmtId="166" fontId="19" fillId="0" borderId="7" xfId="0" applyNumberFormat="1" applyFont="1" applyFill="1" applyBorder="1" applyAlignment="1">
      <alignment horizontal="right"/>
    </xf>
    <xf numFmtId="166" fontId="41" fillId="0" borderId="7" xfId="0" applyNumberFormat="1" applyFont="1" applyFill="1" applyBorder="1" applyAlignment="1">
      <alignment horizontal="right"/>
    </xf>
    <xf numFmtId="49" fontId="41" fillId="0" borderId="0" xfId="0" applyNumberFormat="1" applyFont="1" applyAlignment="1">
      <alignment horizontal="right" wrapText="1" shrinkToFit="1"/>
    </xf>
    <xf numFmtId="0" fontId="44" fillId="0" borderId="0" xfId="0" applyFont="1" applyFill="1"/>
    <xf numFmtId="0" fontId="15" fillId="26" borderId="0" xfId="0" applyFont="1" applyFill="1"/>
    <xf numFmtId="167" fontId="15" fillId="0" borderId="0" xfId="0" applyNumberFormat="1" applyFont="1"/>
    <xf numFmtId="0" fontId="6" fillId="0" borderId="22" xfId="0" applyFont="1" applyFill="1" applyBorder="1" applyAlignment="1">
      <alignment wrapText="1"/>
    </xf>
    <xf numFmtId="170" fontId="3" fillId="0" borderId="7" xfId="0" applyNumberFormat="1" applyFont="1" applyBorder="1"/>
    <xf numFmtId="0" fontId="12" fillId="0" borderId="7" xfId="0" applyNumberFormat="1" applyFont="1" applyBorder="1" applyAlignment="1">
      <alignment horizontal="justify" vertical="top" wrapText="1"/>
    </xf>
    <xf numFmtId="0" fontId="13" fillId="0" borderId="7" xfId="0" applyNumberFormat="1" applyFont="1" applyBorder="1" applyAlignment="1">
      <alignment wrapText="1"/>
    </xf>
    <xf numFmtId="0" fontId="3" fillId="0" borderId="7" xfId="0" applyNumberFormat="1" applyFont="1" applyBorder="1" applyAlignment="1">
      <alignment horizontal="left" vertical="top" wrapText="1"/>
    </xf>
    <xf numFmtId="0" fontId="49" fillId="0" borderId="0" xfId="0" applyFont="1"/>
    <xf numFmtId="0" fontId="50" fillId="0" borderId="7" xfId="0" applyFont="1" applyFill="1" applyBorder="1" applyAlignment="1">
      <alignment horizontal="right" vertical="justify"/>
    </xf>
    <xf numFmtId="0" fontId="50" fillId="0" borderId="7" xfId="0" applyFont="1" applyBorder="1" applyAlignment="1">
      <alignment horizontal="right" vertical="justify"/>
    </xf>
    <xf numFmtId="166" fontId="4" fillId="0" borderId="7" xfId="0" applyNumberFormat="1" applyFont="1" applyBorder="1"/>
    <xf numFmtId="166" fontId="3" fillId="0" borderId="7" xfId="0" applyNumberFormat="1" applyFont="1" applyBorder="1"/>
    <xf numFmtId="166" fontId="3" fillId="0" borderId="7" xfId="0" applyNumberFormat="1" applyFont="1" applyFill="1" applyBorder="1" applyAlignment="1">
      <alignment horizontal="center" vertical="center" wrapText="1"/>
    </xf>
    <xf numFmtId="0" fontId="2" fillId="0" borderId="0" xfId="0" applyFont="1"/>
    <xf numFmtId="0" fontId="51" fillId="0" borderId="0" xfId="0" applyNumberFormat="1" applyFont="1" applyAlignment="1">
      <alignment horizontal="right" vertical="center" wrapText="1" shrinkToFit="1"/>
    </xf>
    <xf numFmtId="167" fontId="44" fillId="0" borderId="0" xfId="0" applyNumberFormat="1" applyFont="1"/>
    <xf numFmtId="170" fontId="3" fillId="25" borderId="7" xfId="0" applyNumberFormat="1" applyFont="1" applyFill="1" applyBorder="1"/>
    <xf numFmtId="170" fontId="3" fillId="0" borderId="7" xfId="0" applyNumberFormat="1" applyFont="1" applyFill="1" applyBorder="1"/>
    <xf numFmtId="0" fontId="52" fillId="0" borderId="20" xfId="0" applyFont="1" applyBorder="1" applyAlignment="1">
      <alignment horizontal="center" wrapText="1"/>
    </xf>
    <xf numFmtId="0" fontId="52" fillId="0" borderId="19" xfId="0" applyFont="1" applyBorder="1" applyAlignment="1">
      <alignment horizontal="center"/>
    </xf>
    <xf numFmtId="0" fontId="52" fillId="0" borderId="23" xfId="0" applyFont="1" applyBorder="1" applyAlignment="1">
      <alignment horizontal="center"/>
    </xf>
    <xf numFmtId="0" fontId="52" fillId="0" borderId="20" xfId="0" applyFont="1" applyBorder="1" applyAlignment="1">
      <alignment horizontal="center"/>
    </xf>
    <xf numFmtId="0" fontId="52" fillId="0" borderId="19" xfId="0" applyFont="1" applyFill="1" applyBorder="1" applyAlignment="1">
      <alignment horizontal="center" vertical="top" wrapText="1"/>
    </xf>
    <xf numFmtId="0" fontId="10" fillId="0" borderId="20" xfId="0" applyFont="1" applyBorder="1" applyAlignment="1">
      <alignment horizontal="center" wrapText="1"/>
    </xf>
    <xf numFmtId="0" fontId="10" fillId="0" borderId="19" xfId="0" applyFont="1" applyBorder="1" applyAlignment="1">
      <alignment horizontal="center"/>
    </xf>
    <xf numFmtId="0" fontId="10" fillId="0" borderId="23" xfId="0" applyFont="1" applyBorder="1" applyAlignment="1">
      <alignment horizontal="center"/>
    </xf>
    <xf numFmtId="0" fontId="10" fillId="0" borderId="20" xfId="0" applyFont="1" applyBorder="1" applyAlignment="1">
      <alignment horizontal="center"/>
    </xf>
    <xf numFmtId="0" fontId="10" fillId="0" borderId="19" xfId="0" applyFont="1" applyFill="1" applyBorder="1" applyAlignment="1">
      <alignment horizontal="center" wrapText="1"/>
    </xf>
    <xf numFmtId="0" fontId="7" fillId="0" borderId="0" xfId="0" applyFont="1"/>
    <xf numFmtId="10" fontId="7" fillId="0" borderId="18" xfId="0" applyNumberFormat="1" applyFont="1" applyBorder="1" applyAlignment="1">
      <alignment horizontal="center" vertical="top"/>
    </xf>
    <xf numFmtId="0" fontId="4" fillId="0" borderId="0" xfId="0" applyFont="1"/>
    <xf numFmtId="10" fontId="7" fillId="0" borderId="0" xfId="0" applyNumberFormat="1" applyFont="1"/>
    <xf numFmtId="49" fontId="6" fillId="0" borderId="7" xfId="0" applyNumberFormat="1" applyFont="1" applyBorder="1" applyAlignment="1">
      <alignment horizontal="right" vertical="top" wrapText="1"/>
    </xf>
    <xf numFmtId="166" fontId="7" fillId="0" borderId="7" xfId="0" applyNumberFormat="1" applyFont="1" applyBorder="1" applyAlignment="1"/>
    <xf numFmtId="166" fontId="4" fillId="0" borderId="1" xfId="0" applyNumberFormat="1" applyFont="1" applyBorder="1" applyAlignment="1">
      <alignment horizontal="right"/>
    </xf>
    <xf numFmtId="167" fontId="7" fillId="0" borderId="20" xfId="0" applyNumberFormat="1" applyFont="1" applyBorder="1" applyAlignment="1">
      <alignment horizontal="center"/>
    </xf>
    <xf numFmtId="168" fontId="7" fillId="0" borderId="23" xfId="0" applyNumberFormat="1" applyFont="1" applyBorder="1" applyAlignment="1">
      <alignment horizontal="center"/>
    </xf>
    <xf numFmtId="2" fontId="7" fillId="0" borderId="19" xfId="0" applyNumberFormat="1" applyFont="1" applyFill="1" applyBorder="1" applyAlignment="1">
      <alignment horizontal="center" wrapText="1"/>
    </xf>
    <xf numFmtId="168" fontId="7" fillId="0" borderId="19" xfId="0" applyNumberFormat="1" applyFont="1" applyFill="1" applyBorder="1" applyAlignment="1">
      <alignment horizontal="center" wrapText="1"/>
    </xf>
    <xf numFmtId="10" fontId="7" fillId="0" borderId="20" xfId="0" applyNumberFormat="1" applyFont="1" applyBorder="1" applyAlignment="1">
      <alignment horizontal="center"/>
    </xf>
    <xf numFmtId="166" fontId="7" fillId="0" borderId="7" xfId="0" applyNumberFormat="1" applyFont="1" applyBorder="1" applyAlignment="1">
      <alignment horizontal="right"/>
    </xf>
    <xf numFmtId="10" fontId="7" fillId="0" borderId="19" xfId="0" applyNumberFormat="1" applyFont="1" applyBorder="1" applyAlignment="1">
      <alignment horizontal="center" wrapText="1"/>
    </xf>
    <xf numFmtId="168" fontId="7" fillId="0" borderId="19" xfId="0" applyNumberFormat="1" applyFont="1" applyBorder="1" applyAlignment="1">
      <alignment horizontal="right"/>
    </xf>
    <xf numFmtId="49" fontId="3" fillId="0" borderId="0" xfId="0" applyNumberFormat="1" applyFont="1" applyAlignment="1">
      <alignment horizontal="right" wrapText="1" shrinkToFit="1"/>
    </xf>
    <xf numFmtId="49" fontId="0" fillId="0" borderId="0" xfId="0" applyNumberFormat="1" applyAlignment="1">
      <alignment wrapText="1" shrinkToFit="1"/>
    </xf>
    <xf numFmtId="49" fontId="3" fillId="0" borderId="0" xfId="0" applyNumberFormat="1" applyFont="1" applyAlignment="1">
      <alignment horizontal="center" wrapText="1" shrinkToFit="1"/>
    </xf>
    <xf numFmtId="49" fontId="3" fillId="0" borderId="0" xfId="0" applyNumberFormat="1" applyFont="1" applyBorder="1" applyAlignment="1">
      <alignment horizontal="center" wrapText="1" shrinkToFit="1"/>
    </xf>
    <xf numFmtId="0" fontId="5" fillId="0" borderId="7" xfId="0" applyFont="1" applyBorder="1" applyAlignment="1">
      <alignment horizontal="center" vertical="center" wrapText="1"/>
    </xf>
    <xf numFmtId="0" fontId="5" fillId="0" borderId="7" xfId="0" applyFont="1" applyBorder="1" applyAlignment="1">
      <alignment horizontal="center" wrapText="1"/>
    </xf>
    <xf numFmtId="49" fontId="5" fillId="0" borderId="18" xfId="0" applyNumberFormat="1" applyFont="1" applyBorder="1" applyAlignment="1">
      <alignment horizontal="center"/>
    </xf>
    <xf numFmtId="49" fontId="14" fillId="0" borderId="18" xfId="0" applyNumberFormat="1" applyFont="1" applyBorder="1" applyAlignment="1">
      <alignment horizontal="center"/>
    </xf>
    <xf numFmtId="49" fontId="14" fillId="0" borderId="7" xfId="0" applyNumberFormat="1" applyFont="1" applyBorder="1" applyAlignment="1">
      <alignment horizontal="center"/>
    </xf>
    <xf numFmtId="0" fontId="14" fillId="0" borderId="7" xfId="0" applyFont="1" applyBorder="1" applyAlignment="1">
      <alignment horizontal="justify" vertical="top" wrapText="1"/>
    </xf>
    <xf numFmtId="49" fontId="5" fillId="0" borderId="7" xfId="0" applyNumberFormat="1" applyFont="1" applyBorder="1" applyAlignment="1">
      <alignment horizontal="center" wrapText="1"/>
    </xf>
    <xf numFmtId="49" fontId="14" fillId="0" borderId="7" xfId="0" applyNumberFormat="1" applyFont="1" applyBorder="1" applyAlignment="1">
      <alignment horizontal="center" wrapText="1"/>
    </xf>
    <xf numFmtId="0" fontId="14" fillId="0" borderId="7" xfId="0" applyFont="1" applyBorder="1" applyAlignment="1">
      <alignment horizontal="center" wrapText="1"/>
    </xf>
    <xf numFmtId="49" fontId="55" fillId="0" borderId="7" xfId="0" applyNumberFormat="1" applyFont="1" applyBorder="1" applyAlignment="1">
      <alignment horizontal="center"/>
    </xf>
    <xf numFmtId="166" fontId="17" fillId="0" borderId="7" xfId="0" applyNumberFormat="1" applyFont="1" applyBorder="1" applyAlignment="1">
      <alignment horizontal="right"/>
    </xf>
    <xf numFmtId="166" fontId="0" fillId="0" borderId="0" xfId="0" applyNumberFormat="1"/>
    <xf numFmtId="167" fontId="0" fillId="0" borderId="0" xfId="0" applyNumberFormat="1"/>
    <xf numFmtId="0" fontId="0" fillId="27" borderId="0" xfId="0" applyFill="1"/>
    <xf numFmtId="167" fontId="0" fillId="27" borderId="0" xfId="0" applyNumberFormat="1" applyFill="1"/>
    <xf numFmtId="0" fontId="2" fillId="0" borderId="0" xfId="0" applyFont="1" applyFill="1"/>
    <xf numFmtId="0" fontId="0" fillId="25" borderId="0" xfId="0" applyFill="1"/>
    <xf numFmtId="166" fontId="19" fillId="25" borderId="7" xfId="0" applyNumberFormat="1" applyFont="1" applyFill="1" applyBorder="1" applyAlignment="1">
      <alignment horizontal="right"/>
    </xf>
    <xf numFmtId="0" fontId="19" fillId="0" borderId="7" xfId="0" applyFont="1" applyBorder="1" applyAlignment="1">
      <alignment horizontal="justify" vertical="top" wrapText="1"/>
    </xf>
    <xf numFmtId="49" fontId="19" fillId="0" borderId="18" xfId="0" applyNumberFormat="1" applyFont="1" applyBorder="1" applyAlignment="1">
      <alignment horizontal="center"/>
    </xf>
    <xf numFmtId="49" fontId="59" fillId="0" borderId="7" xfId="0" applyNumberFormat="1" applyFont="1" applyBorder="1" applyAlignment="1">
      <alignment horizontal="center"/>
    </xf>
    <xf numFmtId="49" fontId="41" fillId="0" borderId="18" xfId="0" applyNumberFormat="1" applyFont="1" applyBorder="1" applyAlignment="1">
      <alignment horizontal="center"/>
    </xf>
    <xf numFmtId="49" fontId="60" fillId="0" borderId="7" xfId="0" applyNumberFormat="1" applyFont="1" applyBorder="1" applyAlignment="1">
      <alignment horizontal="center"/>
    </xf>
    <xf numFmtId="49" fontId="41" fillId="0" borderId="7" xfId="0" applyNumberFormat="1" applyFont="1" applyBorder="1" applyAlignment="1">
      <alignment horizontal="center"/>
    </xf>
    <xf numFmtId="0" fontId="41" fillId="0" borderId="7" xfId="0" applyFont="1" applyBorder="1" applyAlignment="1">
      <alignment horizontal="justify" vertical="top" wrapText="1"/>
    </xf>
    <xf numFmtId="49" fontId="59" fillId="0" borderId="7" xfId="0" applyNumberFormat="1" applyFont="1" applyFill="1" applyBorder="1" applyAlignment="1">
      <alignment horizontal="center"/>
    </xf>
    <xf numFmtId="0" fontId="19" fillId="0" borderId="7" xfId="0" applyFont="1" applyFill="1" applyBorder="1" applyAlignment="1">
      <alignment horizontal="justify" vertical="top" wrapText="1"/>
    </xf>
    <xf numFmtId="49" fontId="19" fillId="0" borderId="18" xfId="0" applyNumberFormat="1" applyFont="1" applyFill="1" applyBorder="1" applyAlignment="1">
      <alignment horizontal="center"/>
    </xf>
    <xf numFmtId="49" fontId="19" fillId="0" borderId="7" xfId="0" applyNumberFormat="1" applyFont="1" applyFill="1" applyBorder="1" applyAlignment="1">
      <alignment horizontal="center"/>
    </xf>
    <xf numFmtId="166" fontId="44" fillId="0" borderId="7" xfId="0" applyNumberFormat="1" applyFont="1" applyBorder="1" applyAlignment="1">
      <alignment horizontal="right"/>
    </xf>
    <xf numFmtId="0" fontId="41" fillId="0" borderId="7" xfId="0" applyFont="1" applyFill="1" applyBorder="1" applyAlignment="1">
      <alignment horizontal="justify" vertical="top" wrapText="1"/>
    </xf>
    <xf numFmtId="49" fontId="41" fillId="0" borderId="18" xfId="0" applyNumberFormat="1" applyFont="1" applyFill="1" applyBorder="1" applyAlignment="1">
      <alignment horizontal="center"/>
    </xf>
    <xf numFmtId="49" fontId="60" fillId="0" borderId="7" xfId="0" applyNumberFormat="1" applyFont="1" applyFill="1" applyBorder="1" applyAlignment="1">
      <alignment horizontal="center"/>
    </xf>
    <xf numFmtId="49" fontId="41" fillId="0" borderId="7" xfId="0" applyNumberFormat="1" applyFont="1" applyFill="1" applyBorder="1" applyAlignment="1">
      <alignment horizontal="center"/>
    </xf>
    <xf numFmtId="0" fontId="19" fillId="27" borderId="7" xfId="0" applyFont="1" applyFill="1" applyBorder="1" applyAlignment="1">
      <alignment horizontal="justify" vertical="top" wrapText="1"/>
    </xf>
    <xf numFmtId="49" fontId="19" fillId="27" borderId="18" xfId="0" applyNumberFormat="1" applyFont="1" applyFill="1" applyBorder="1" applyAlignment="1">
      <alignment horizontal="center"/>
    </xf>
    <xf numFmtId="49" fontId="19" fillId="27" borderId="7" xfId="0" applyNumberFormat="1" applyFont="1" applyFill="1" applyBorder="1" applyAlignment="1">
      <alignment horizontal="center"/>
    </xf>
    <xf numFmtId="0" fontId="41" fillId="27" borderId="7" xfId="0" applyFont="1" applyFill="1" applyBorder="1" applyAlignment="1">
      <alignment horizontal="justify" vertical="top" wrapText="1"/>
    </xf>
    <xf numFmtId="49" fontId="41" fillId="27" borderId="18" xfId="0" applyNumberFormat="1" applyFont="1" applyFill="1" applyBorder="1" applyAlignment="1">
      <alignment horizontal="center"/>
    </xf>
    <xf numFmtId="49" fontId="60" fillId="27" borderId="7" xfId="0" applyNumberFormat="1" applyFont="1" applyFill="1" applyBorder="1" applyAlignment="1">
      <alignment horizontal="center"/>
    </xf>
    <xf numFmtId="49" fontId="41" fillId="27" borderId="7" xfId="0" applyNumberFormat="1" applyFont="1" applyFill="1" applyBorder="1" applyAlignment="1">
      <alignment horizontal="center"/>
    </xf>
    <xf numFmtId="0" fontId="19" fillId="0" borderId="7" xfId="0" applyFont="1" applyFill="1" applyBorder="1" applyAlignment="1">
      <alignment wrapText="1"/>
    </xf>
    <xf numFmtId="0" fontId="41" fillId="0" borderId="7" xfId="0" applyFont="1" applyFill="1" applyBorder="1" applyAlignment="1">
      <alignment wrapText="1"/>
    </xf>
    <xf numFmtId="49" fontId="59" fillId="27" borderId="7" xfId="0" applyNumberFormat="1" applyFont="1" applyFill="1" applyBorder="1" applyAlignment="1">
      <alignment horizontal="center"/>
    </xf>
    <xf numFmtId="0" fontId="41" fillId="27" borderId="7" xfId="0" applyFont="1" applyFill="1" applyBorder="1" applyAlignment="1">
      <alignment wrapText="1"/>
    </xf>
    <xf numFmtId="0" fontId="41" fillId="23" borderId="7" xfId="0" applyFont="1" applyFill="1" applyBorder="1" applyAlignment="1">
      <alignment wrapText="1"/>
    </xf>
    <xf numFmtId="168" fontId="19" fillId="0" borderId="7" xfId="0" applyNumberFormat="1" applyFont="1" applyFill="1" applyBorder="1" applyAlignment="1">
      <alignment horizontal="right"/>
    </xf>
    <xf numFmtId="168" fontId="41" fillId="0" borderId="7" xfId="0" applyNumberFormat="1" applyFont="1" applyFill="1" applyBorder="1" applyAlignment="1">
      <alignment horizontal="right"/>
    </xf>
    <xf numFmtId="166" fontId="19" fillId="0" borderId="7" xfId="1093" applyNumberFormat="1" applyFont="1" applyBorder="1" applyAlignment="1">
      <alignment horizontal="right" wrapText="1"/>
    </xf>
    <xf numFmtId="166" fontId="41" fillId="0" borderId="7" xfId="1093" applyNumberFormat="1" applyFont="1" applyBorder="1" applyAlignment="1">
      <alignment horizontal="right" wrapText="1"/>
    </xf>
    <xf numFmtId="166" fontId="19" fillId="25" borderId="7" xfId="1093" applyNumberFormat="1" applyFont="1" applyFill="1" applyBorder="1" applyAlignment="1">
      <alignment horizontal="right" wrapText="1"/>
    </xf>
    <xf numFmtId="166" fontId="19" fillId="27" borderId="7" xfId="1093" applyNumberFormat="1" applyFont="1" applyFill="1" applyBorder="1" applyAlignment="1">
      <alignment horizontal="right" wrapText="1"/>
    </xf>
    <xf numFmtId="166" fontId="19" fillId="0" borderId="7" xfId="1093" applyNumberFormat="1" applyFont="1" applyFill="1" applyBorder="1" applyAlignment="1">
      <alignment horizontal="right" wrapText="1"/>
    </xf>
    <xf numFmtId="0" fontId="4" fillId="0" borderId="7" xfId="0" applyFont="1" applyBorder="1" applyAlignment="1">
      <alignment wrapText="1"/>
    </xf>
    <xf numFmtId="166" fontId="3" fillId="0" borderId="7" xfId="0" applyNumberFormat="1" applyFont="1" applyFill="1" applyBorder="1"/>
    <xf numFmtId="166" fontId="3" fillId="0" borderId="25" xfId="0" applyNumberFormat="1" applyFont="1" applyBorder="1" applyAlignment="1">
      <alignment horizontal="right"/>
    </xf>
    <xf numFmtId="0" fontId="61" fillId="0" borderId="7" xfId="0" applyFont="1" applyBorder="1" applyAlignment="1">
      <alignment vertical="top" wrapText="1"/>
    </xf>
    <xf numFmtId="0" fontId="8" fillId="0" borderId="7" xfId="0" applyNumberFormat="1" applyFont="1" applyFill="1" applyBorder="1" applyAlignment="1">
      <alignment horizontal="center" shrinkToFit="1"/>
    </xf>
    <xf numFmtId="0" fontId="17" fillId="0" borderId="7" xfId="0" applyNumberFormat="1" applyFont="1" applyFill="1" applyBorder="1" applyAlignment="1">
      <alignment horizontal="center" shrinkToFit="1"/>
    </xf>
    <xf numFmtId="166" fontId="3" fillId="0" borderId="7" xfId="0" applyNumberFormat="1" applyFont="1" applyFill="1" applyBorder="1" applyAlignment="1">
      <alignment horizontal="right"/>
    </xf>
    <xf numFmtId="0" fontId="17" fillId="0" borderId="7" xfId="0" applyFont="1" applyBorder="1" applyAlignment="1">
      <alignment horizontal="justify" vertical="top" wrapText="1"/>
    </xf>
    <xf numFmtId="49" fontId="8" fillId="0" borderId="7" xfId="0" applyNumberFormat="1" applyFont="1" applyFill="1" applyBorder="1" applyAlignment="1">
      <alignment horizontal="center"/>
    </xf>
    <xf numFmtId="49" fontId="4" fillId="0" borderId="7" xfId="0" applyNumberFormat="1" applyFont="1" applyFill="1" applyBorder="1" applyAlignment="1">
      <alignment horizontal="center"/>
    </xf>
    <xf numFmtId="166" fontId="15" fillId="0" borderId="7" xfId="0" applyNumberFormat="1" applyFont="1" applyBorder="1" applyAlignment="1">
      <alignment horizontal="right"/>
    </xf>
    <xf numFmtId="166" fontId="4" fillId="0" borderId="7" xfId="0" applyNumberFormat="1" applyFont="1" applyFill="1" applyBorder="1" applyAlignment="1">
      <alignment horizontal="right"/>
    </xf>
    <xf numFmtId="166" fontId="43" fillId="0" borderId="7" xfId="0" applyNumberFormat="1" applyFont="1" applyBorder="1" applyAlignment="1">
      <alignment horizontal="right"/>
    </xf>
    <xf numFmtId="49" fontId="17" fillId="0" borderId="7" xfId="0" applyNumberFormat="1" applyFont="1" applyFill="1" applyBorder="1" applyAlignment="1">
      <alignment horizontal="center"/>
    </xf>
    <xf numFmtId="49" fontId="3" fillId="0" borderId="7" xfId="0" applyNumberFormat="1" applyFont="1" applyFill="1" applyBorder="1" applyAlignment="1">
      <alignment horizontal="center"/>
    </xf>
    <xf numFmtId="0" fontId="4" fillId="0" borderId="7" xfId="0" applyFont="1" applyFill="1" applyBorder="1" applyAlignment="1">
      <alignment horizontal="justify" wrapText="1"/>
    </xf>
    <xf numFmtId="0" fontId="4" fillId="27" borderId="7" xfId="0" applyFont="1" applyFill="1" applyBorder="1" applyAlignment="1">
      <alignment horizontal="justify" vertical="top" wrapText="1"/>
    </xf>
    <xf numFmtId="49" fontId="4" fillId="27" borderId="18" xfId="0" applyNumberFormat="1" applyFont="1" applyFill="1" applyBorder="1" applyAlignment="1">
      <alignment horizontal="center"/>
    </xf>
    <xf numFmtId="0" fontId="8" fillId="27" borderId="7" xfId="0" applyNumberFormat="1" applyFont="1" applyFill="1" applyBorder="1" applyAlignment="1">
      <alignment horizontal="center" shrinkToFit="1"/>
    </xf>
    <xf numFmtId="49" fontId="4" fillId="27" borderId="7" xfId="0" applyNumberFormat="1" applyFont="1" applyFill="1" applyBorder="1" applyAlignment="1">
      <alignment horizontal="center"/>
    </xf>
    <xf numFmtId="0" fontId="3" fillId="27" borderId="7" xfId="0" applyFont="1" applyFill="1" applyBorder="1" applyAlignment="1">
      <alignment horizontal="justify" vertical="top" wrapText="1"/>
    </xf>
    <xf numFmtId="49" fontId="3" fillId="27" borderId="18" xfId="0" applyNumberFormat="1" applyFont="1" applyFill="1" applyBorder="1" applyAlignment="1">
      <alignment horizontal="center"/>
    </xf>
    <xf numFmtId="49" fontId="17" fillId="27" borderId="7" xfId="0" applyNumberFormat="1" applyFont="1" applyFill="1" applyBorder="1" applyAlignment="1">
      <alignment horizontal="center"/>
    </xf>
    <xf numFmtId="49" fontId="3" fillId="27" borderId="7" xfId="0" applyNumberFormat="1" applyFont="1" applyFill="1" applyBorder="1" applyAlignment="1">
      <alignment horizontal="center"/>
    </xf>
    <xf numFmtId="0" fontId="4" fillId="0" borderId="7" xfId="0" applyFont="1" applyFill="1" applyBorder="1" applyAlignment="1">
      <alignment wrapText="1"/>
    </xf>
    <xf numFmtId="0" fontId="4" fillId="0" borderId="7" xfId="0" applyNumberFormat="1" applyFont="1" applyFill="1" applyBorder="1" applyAlignment="1">
      <alignment horizontal="center" shrinkToFit="1"/>
    </xf>
    <xf numFmtId="0" fontId="18" fillId="25" borderId="7" xfId="0" applyFont="1" applyFill="1" applyBorder="1" applyAlignment="1">
      <alignment horizontal="left" wrapText="1"/>
    </xf>
    <xf numFmtId="49" fontId="4" fillId="0" borderId="17" xfId="0" applyNumberFormat="1" applyFont="1" applyBorder="1" applyAlignment="1">
      <alignment horizontal="center"/>
    </xf>
    <xf numFmtId="0" fontId="3" fillId="0" borderId="7" xfId="0" applyFont="1" applyFill="1" applyBorder="1" applyAlignment="1">
      <alignment wrapText="1"/>
    </xf>
    <xf numFmtId="0" fontId="18" fillId="25" borderId="7" xfId="0" applyFont="1" applyFill="1" applyBorder="1" applyAlignment="1">
      <alignment wrapText="1"/>
    </xf>
    <xf numFmtId="0" fontId="4" fillId="0" borderId="0" xfId="0" applyFont="1" applyAlignment="1">
      <alignment wrapText="1"/>
    </xf>
    <xf numFmtId="49" fontId="3" fillId="0" borderId="7" xfId="0" applyNumberFormat="1" applyFont="1" applyFill="1" applyBorder="1" applyAlignment="1">
      <alignment horizontal="center" shrinkToFit="1"/>
    </xf>
    <xf numFmtId="0" fontId="8" fillId="0" borderId="7" xfId="0" applyFont="1" applyFill="1" applyBorder="1" applyAlignment="1">
      <alignment horizontal="justify" vertical="top" wrapText="1"/>
    </xf>
    <xf numFmtId="49" fontId="62" fillId="0" borderId="7" xfId="0" applyNumberFormat="1" applyFont="1" applyFill="1" applyBorder="1" applyAlignment="1">
      <alignment horizontal="center"/>
    </xf>
    <xf numFmtId="166" fontId="4" fillId="27" borderId="7" xfId="0" applyNumberFormat="1" applyFont="1" applyFill="1" applyBorder="1" applyAlignment="1">
      <alignment horizontal="right"/>
    </xf>
    <xf numFmtId="49" fontId="16" fillId="0" borderId="7" xfId="0" applyNumberFormat="1" applyFont="1" applyFill="1" applyBorder="1" applyAlignment="1">
      <alignment horizontal="center"/>
    </xf>
    <xf numFmtId="166" fontId="3" fillId="27" borderId="7" xfId="0" applyNumberFormat="1" applyFont="1" applyFill="1" applyBorder="1" applyAlignment="1">
      <alignment horizontal="right"/>
    </xf>
    <xf numFmtId="0" fontId="17" fillId="0" borderId="7" xfId="0" applyFont="1" applyFill="1" applyBorder="1" applyAlignment="1">
      <alignment horizontal="justify" vertical="top" wrapText="1"/>
    </xf>
    <xf numFmtId="0" fontId="8" fillId="0" borderId="7" xfId="0" applyFont="1" applyBorder="1" applyAlignment="1">
      <alignment horizontal="justify" vertical="top" wrapText="1"/>
    </xf>
    <xf numFmtId="166" fontId="4" fillId="0" borderId="7" xfId="0" applyNumberFormat="1" applyFont="1" applyFill="1" applyBorder="1"/>
    <xf numFmtId="0" fontId="3" fillId="0" borderId="7" xfId="0" applyFont="1" applyFill="1" applyBorder="1" applyAlignment="1">
      <alignment vertical="top" wrapText="1"/>
    </xf>
    <xf numFmtId="166" fontId="3" fillId="0" borderId="25" xfId="0" applyNumberFormat="1" applyFont="1" applyFill="1" applyBorder="1" applyAlignment="1">
      <alignment horizontal="right"/>
    </xf>
    <xf numFmtId="49" fontId="62" fillId="27" borderId="7" xfId="0" applyNumberFormat="1" applyFont="1" applyFill="1" applyBorder="1" applyAlignment="1">
      <alignment horizontal="center"/>
    </xf>
    <xf numFmtId="49" fontId="16" fillId="27" borderId="7" xfId="0" applyNumberFormat="1" applyFont="1" applyFill="1" applyBorder="1" applyAlignment="1">
      <alignment horizontal="center"/>
    </xf>
    <xf numFmtId="0" fontId="17" fillId="27" borderId="7" xfId="0" applyFont="1" applyFill="1" applyBorder="1" applyAlignment="1">
      <alignment horizontal="justify" vertical="top" wrapText="1"/>
    </xf>
    <xf numFmtId="166" fontId="4" fillId="0" borderId="25" xfId="0" applyNumberFormat="1" applyFont="1" applyBorder="1" applyAlignment="1">
      <alignment horizontal="right"/>
    </xf>
    <xf numFmtId="0" fontId="17" fillId="0" borderId="7" xfId="0" applyFont="1" applyFill="1" applyBorder="1" applyAlignment="1">
      <alignment wrapText="1"/>
    </xf>
    <xf numFmtId="49" fontId="17" fillId="0" borderId="18" xfId="0" applyNumberFormat="1" applyFont="1" applyBorder="1" applyAlignment="1">
      <alignment horizontal="center"/>
    </xf>
    <xf numFmtId="166" fontId="8" fillId="0" borderId="7" xfId="0" applyNumberFormat="1" applyFont="1" applyBorder="1" applyAlignment="1">
      <alignment horizontal="right"/>
    </xf>
    <xf numFmtId="49" fontId="8" fillId="27" borderId="18" xfId="0" applyNumberFormat="1" applyFont="1" applyFill="1" applyBorder="1" applyAlignment="1">
      <alignment horizontal="center"/>
    </xf>
    <xf numFmtId="49" fontId="8" fillId="27" borderId="7" xfId="0" applyNumberFormat="1" applyFont="1" applyFill="1" applyBorder="1" applyAlignment="1">
      <alignment horizontal="center"/>
    </xf>
    <xf numFmtId="49" fontId="17" fillId="27" borderId="18" xfId="0" applyNumberFormat="1" applyFont="1" applyFill="1" applyBorder="1" applyAlignment="1">
      <alignment horizontal="center"/>
    </xf>
    <xf numFmtId="0" fontId="4" fillId="0" borderId="7" xfId="0" applyFont="1" applyFill="1" applyBorder="1" applyAlignment="1">
      <alignment vertical="top" wrapText="1"/>
    </xf>
    <xf numFmtId="0" fontId="3" fillId="27" borderId="7" xfId="0" applyFont="1" applyFill="1" applyBorder="1" applyAlignment="1">
      <alignment wrapText="1"/>
    </xf>
    <xf numFmtId="0" fontId="53" fillId="0" borderId="0" xfId="0" applyFont="1"/>
    <xf numFmtId="0" fontId="9" fillId="0" borderId="7" xfId="0" applyFont="1" applyFill="1" applyBorder="1" applyAlignment="1">
      <alignment horizontal="left" wrapText="1"/>
    </xf>
    <xf numFmtId="0" fontId="3" fillId="23" borderId="7" xfId="0" applyFont="1" applyFill="1" applyBorder="1" applyAlignment="1">
      <alignment wrapText="1"/>
    </xf>
    <xf numFmtId="0" fontId="4" fillId="0" borderId="7" xfId="469" applyNumberFormat="1" applyFont="1" applyFill="1" applyBorder="1" applyAlignment="1" applyProtection="1">
      <alignment wrapText="1"/>
    </xf>
    <xf numFmtId="49" fontId="8" fillId="0" borderId="18" xfId="0" applyNumberFormat="1" applyFont="1" applyFill="1" applyBorder="1" applyAlignment="1">
      <alignment horizontal="center"/>
    </xf>
    <xf numFmtId="49" fontId="8" fillId="0" borderId="7" xfId="0" applyNumberFormat="1" applyFont="1" applyBorder="1" applyAlignment="1">
      <alignment horizontal="center" wrapText="1"/>
    </xf>
    <xf numFmtId="49" fontId="8" fillId="27" borderId="7" xfId="0" applyNumberFormat="1" applyFont="1" applyFill="1" applyBorder="1" applyAlignment="1">
      <alignment horizontal="center" wrapText="1"/>
    </xf>
    <xf numFmtId="0" fontId="4" fillId="0" borderId="7" xfId="0" applyFont="1" applyFill="1" applyBorder="1" applyAlignment="1">
      <alignment horizontal="left" wrapText="1"/>
    </xf>
    <xf numFmtId="49" fontId="17" fillId="0" borderId="7" xfId="0" applyNumberFormat="1" applyFont="1" applyBorder="1" applyAlignment="1">
      <alignment horizontal="center" wrapText="1"/>
    </xf>
    <xf numFmtId="49" fontId="8" fillId="0" borderId="7" xfId="0" applyNumberFormat="1" applyFont="1" applyFill="1" applyBorder="1" applyAlignment="1">
      <alignment horizontal="center" wrapText="1"/>
    </xf>
    <xf numFmtId="49" fontId="17" fillId="0" borderId="7" xfId="0" applyNumberFormat="1" applyFont="1" applyFill="1" applyBorder="1" applyAlignment="1">
      <alignment horizontal="center" wrapText="1"/>
    </xf>
    <xf numFmtId="168" fontId="3" fillId="0" borderId="7" xfId="0" applyNumberFormat="1" applyFont="1" applyFill="1" applyBorder="1" applyAlignment="1">
      <alignment horizontal="right"/>
    </xf>
    <xf numFmtId="168" fontId="4" fillId="0" borderId="7" xfId="0" applyNumberFormat="1" applyFont="1" applyFill="1" applyBorder="1" applyAlignment="1">
      <alignment horizontal="right"/>
    </xf>
    <xf numFmtId="168" fontId="4" fillId="27" borderId="7" xfId="0" applyNumberFormat="1" applyFont="1" applyFill="1" applyBorder="1" applyAlignment="1">
      <alignment horizontal="right"/>
    </xf>
    <xf numFmtId="49" fontId="4" fillId="0" borderId="27" xfId="0" applyNumberFormat="1" applyFont="1" applyBorder="1" applyAlignment="1">
      <alignment horizontal="center"/>
    </xf>
    <xf numFmtId="49" fontId="4" fillId="27" borderId="7" xfId="0" applyNumberFormat="1" applyFont="1" applyFill="1" applyBorder="1" applyAlignment="1">
      <alignment horizontal="justify" wrapText="1"/>
    </xf>
    <xf numFmtId="0" fontId="4" fillId="27" borderId="7" xfId="918" applyNumberFormat="1" applyFont="1" applyFill="1" applyBorder="1" applyAlignment="1">
      <alignment horizontal="center" wrapText="1"/>
    </xf>
    <xf numFmtId="49" fontId="4" fillId="27" borderId="7" xfId="0" applyNumberFormat="1" applyFont="1" applyFill="1" applyBorder="1" applyAlignment="1">
      <alignment horizontal="center" wrapText="1"/>
    </xf>
    <xf numFmtId="49" fontId="3" fillId="27" borderId="7" xfId="0" applyNumberFormat="1" applyFont="1" applyFill="1" applyBorder="1" applyAlignment="1">
      <alignment horizontal="left" wrapText="1"/>
    </xf>
    <xf numFmtId="49" fontId="3" fillId="0" borderId="27" xfId="0" applyNumberFormat="1" applyFont="1" applyBorder="1" applyAlignment="1">
      <alignment horizontal="center"/>
    </xf>
    <xf numFmtId="0" fontId="3" fillId="27" borderId="7" xfId="918" applyNumberFormat="1" applyFont="1" applyFill="1" applyBorder="1" applyAlignment="1">
      <alignment horizontal="center" wrapText="1"/>
    </xf>
    <xf numFmtId="49" fontId="3" fillId="27" borderId="7" xfId="0" applyNumberFormat="1" applyFont="1" applyFill="1" applyBorder="1" applyAlignment="1">
      <alignment horizontal="center" wrapText="1"/>
    </xf>
    <xf numFmtId="0" fontId="43" fillId="0" borderId="7" xfId="0" applyFont="1" applyBorder="1"/>
    <xf numFmtId="49" fontId="17" fillId="0" borderId="18" xfId="0" applyNumberFormat="1" applyFont="1" applyFill="1" applyBorder="1" applyAlignment="1">
      <alignment horizontal="center"/>
    </xf>
    <xf numFmtId="0" fontId="4" fillId="27" borderId="27" xfId="0" applyFont="1" applyFill="1" applyBorder="1" applyAlignment="1">
      <alignment horizontal="justify" vertical="top" wrapText="1"/>
    </xf>
    <xf numFmtId="49" fontId="4" fillId="27" borderId="25" xfId="0" applyNumberFormat="1" applyFont="1" applyFill="1" applyBorder="1" applyAlignment="1">
      <alignment horizontal="center"/>
    </xf>
    <xf numFmtId="49" fontId="3" fillId="27" borderId="25" xfId="0" applyNumberFormat="1" applyFont="1" applyFill="1" applyBorder="1" applyAlignment="1">
      <alignment horizontal="center"/>
    </xf>
    <xf numFmtId="166" fontId="4" fillId="0" borderId="7" xfId="1093" applyNumberFormat="1" applyFont="1" applyBorder="1" applyAlignment="1">
      <alignment horizontal="right" wrapText="1"/>
    </xf>
    <xf numFmtId="0" fontId="4" fillId="0" borderId="7" xfId="716" applyFont="1" applyFill="1" applyBorder="1" applyAlignment="1" applyProtection="1">
      <alignment horizontal="left" vertical="top" wrapText="1"/>
    </xf>
    <xf numFmtId="0" fontId="4" fillId="0" borderId="7" xfId="716" applyFont="1" applyBorder="1" applyAlignment="1" applyProtection="1">
      <alignment horizontal="left" vertical="top" wrapText="1"/>
    </xf>
    <xf numFmtId="49" fontId="3" fillId="0" borderId="7" xfId="0" applyNumberFormat="1" applyFont="1" applyBorder="1" applyAlignment="1">
      <alignment horizontal="center" wrapText="1"/>
    </xf>
    <xf numFmtId="49" fontId="4" fillId="0" borderId="7" xfId="0" applyNumberFormat="1" applyFont="1" applyBorder="1" applyAlignment="1">
      <alignment horizontal="center" wrapText="1"/>
    </xf>
    <xf numFmtId="0" fontId="9" fillId="27" borderId="7" xfId="0" applyFont="1" applyFill="1" applyBorder="1" applyAlignment="1">
      <alignment wrapText="1"/>
    </xf>
    <xf numFmtId="49" fontId="4" fillId="0" borderId="7" xfId="0" applyNumberFormat="1" applyFont="1" applyFill="1" applyBorder="1" applyAlignment="1">
      <alignment horizontal="center" wrapText="1"/>
    </xf>
    <xf numFmtId="49" fontId="3" fillId="0" borderId="7" xfId="0" applyNumberFormat="1" applyFont="1" applyFill="1" applyBorder="1" applyAlignment="1">
      <alignment horizontal="center" wrapText="1"/>
    </xf>
    <xf numFmtId="166" fontId="3" fillId="0" borderId="7" xfId="1093" applyNumberFormat="1" applyFont="1" applyBorder="1" applyAlignment="1">
      <alignment horizontal="right" wrapText="1"/>
    </xf>
    <xf numFmtId="166" fontId="3" fillId="0" borderId="7" xfId="1093" applyNumberFormat="1" applyFont="1" applyFill="1" applyBorder="1" applyAlignment="1">
      <alignment horizontal="right" wrapText="1"/>
    </xf>
    <xf numFmtId="166" fontId="4" fillId="0" borderId="7" xfId="1093" applyNumberFormat="1" applyFont="1" applyFill="1" applyBorder="1" applyAlignment="1">
      <alignment horizontal="right" wrapText="1"/>
    </xf>
    <xf numFmtId="49" fontId="8" fillId="0" borderId="7" xfId="0" applyNumberFormat="1" applyFont="1" applyFill="1" applyBorder="1" applyAlignment="1">
      <alignment horizontal="center" shrinkToFit="1"/>
    </xf>
    <xf numFmtId="49" fontId="17" fillId="0" borderId="7" xfId="0" applyNumberFormat="1" applyFont="1" applyFill="1" applyBorder="1" applyAlignment="1">
      <alignment horizontal="center" shrinkToFit="1"/>
    </xf>
    <xf numFmtId="49" fontId="4" fillId="25" borderId="18" xfId="0" applyNumberFormat="1" applyFont="1" applyFill="1" applyBorder="1" applyAlignment="1">
      <alignment horizontal="center" wrapText="1"/>
    </xf>
    <xf numFmtId="49" fontId="17" fillId="25" borderId="7" xfId="0" applyNumberFormat="1" applyFont="1" applyFill="1" applyBorder="1" applyAlignment="1">
      <alignment horizontal="center" wrapText="1"/>
    </xf>
    <xf numFmtId="49" fontId="3" fillId="25" borderId="7" xfId="0" applyNumberFormat="1" applyFont="1" applyFill="1" applyBorder="1" applyAlignment="1">
      <alignment horizontal="center" wrapText="1"/>
    </xf>
    <xf numFmtId="166" fontId="4" fillId="25" borderId="7" xfId="1093" applyNumberFormat="1" applyFont="1" applyFill="1" applyBorder="1" applyAlignment="1">
      <alignment horizontal="right" wrapText="1"/>
    </xf>
    <xf numFmtId="0" fontId="61" fillId="0" borderId="7" xfId="0" applyFont="1" applyBorder="1" applyAlignment="1">
      <alignment horizontal="justify" vertical="top" wrapText="1"/>
    </xf>
    <xf numFmtId="49" fontId="4" fillId="27" borderId="18" xfId="0" applyNumberFormat="1" applyFont="1" applyFill="1" applyBorder="1" applyAlignment="1">
      <alignment horizontal="center" wrapText="1"/>
    </xf>
    <xf numFmtId="49" fontId="17" fillId="27" borderId="7" xfId="0" applyNumberFormat="1" applyFont="1" applyFill="1" applyBorder="1" applyAlignment="1">
      <alignment horizontal="center" wrapText="1"/>
    </xf>
    <xf numFmtId="166" fontId="4" fillId="27" borderId="7" xfId="1093" applyNumberFormat="1" applyFont="1" applyFill="1" applyBorder="1" applyAlignment="1">
      <alignment horizontal="right" wrapText="1"/>
    </xf>
    <xf numFmtId="49" fontId="4" fillId="0" borderId="18" xfId="0" applyNumberFormat="1" applyFont="1" applyFill="1" applyBorder="1" applyAlignment="1">
      <alignment horizontal="center" wrapText="1"/>
    </xf>
    <xf numFmtId="49" fontId="4" fillId="0" borderId="18" xfId="0" applyNumberFormat="1" applyFont="1" applyBorder="1" applyAlignment="1">
      <alignment horizontal="center" wrapText="1"/>
    </xf>
    <xf numFmtId="49" fontId="3" fillId="0" borderId="18" xfId="0" applyNumberFormat="1" applyFont="1" applyBorder="1" applyAlignment="1">
      <alignment horizontal="center" wrapText="1"/>
    </xf>
    <xf numFmtId="0" fontId="4" fillId="27" borderId="7" xfId="0" applyFont="1" applyFill="1" applyBorder="1" applyAlignment="1">
      <alignment wrapText="1"/>
    </xf>
    <xf numFmtId="0" fontId="17" fillId="0" borderId="7" xfId="0" applyFont="1" applyFill="1" applyBorder="1" applyAlignment="1">
      <alignment horizontal="center"/>
    </xf>
    <xf numFmtId="0" fontId="55" fillId="0" borderId="7" xfId="0" applyFont="1" applyBorder="1" applyAlignment="1">
      <alignment vertical="top" wrapText="1"/>
    </xf>
    <xf numFmtId="0" fontId="55" fillId="0" borderId="7" xfId="0" applyFont="1" applyBorder="1" applyAlignment="1">
      <alignment horizontal="justify" vertical="top" wrapText="1"/>
    </xf>
    <xf numFmtId="0" fontId="55" fillId="0" borderId="7" xfId="0" applyFont="1" applyFill="1" applyBorder="1" applyAlignment="1">
      <alignment wrapText="1"/>
    </xf>
    <xf numFmtId="0" fontId="55" fillId="0" borderId="7" xfId="0" applyFont="1" applyFill="1" applyBorder="1" applyAlignment="1">
      <alignment horizontal="justify" vertical="top" wrapText="1"/>
    </xf>
    <xf numFmtId="0" fontId="55" fillId="0" borderId="7" xfId="0" applyFont="1" applyFill="1" applyBorder="1" applyAlignment="1">
      <alignment vertical="top" wrapText="1"/>
    </xf>
    <xf numFmtId="49" fontId="45" fillId="0" borderId="7" xfId="0" applyNumberFormat="1" applyFont="1" applyBorder="1" applyAlignment="1">
      <alignment horizontal="right" vertical="top" wrapText="1"/>
    </xf>
    <xf numFmtId="49" fontId="46" fillId="0" borderId="7" xfId="0" applyNumberFormat="1" applyFont="1" applyBorder="1" applyAlignment="1">
      <alignment horizontal="right" vertical="top" wrapText="1"/>
    </xf>
    <xf numFmtId="49" fontId="7" fillId="0" borderId="7" xfId="0" applyNumberFormat="1" applyFont="1" applyBorder="1" applyAlignment="1">
      <alignment horizontal="right" vertical="top" wrapText="1"/>
    </xf>
    <xf numFmtId="49" fontId="6" fillId="0" borderId="7" xfId="0" applyNumberFormat="1" applyFont="1" applyBorder="1" applyAlignment="1">
      <alignment horizontal="right" vertical="top"/>
    </xf>
    <xf numFmtId="49" fontId="6" fillId="0" borderId="1" xfId="0" applyNumberFormat="1" applyFont="1" applyBorder="1" applyAlignment="1">
      <alignment horizontal="right" vertical="top" wrapText="1"/>
    </xf>
    <xf numFmtId="4" fontId="66" fillId="0" borderId="19" xfId="0" applyNumberFormat="1" applyFont="1" applyBorder="1" applyAlignment="1">
      <alignment horizontal="center"/>
    </xf>
    <xf numFmtId="4" fontId="64" fillId="0" borderId="0" xfId="0" applyNumberFormat="1" applyFont="1"/>
    <xf numFmtId="0" fontId="64" fillId="0" borderId="0" xfId="0" applyFont="1"/>
    <xf numFmtId="4" fontId="66" fillId="0" borderId="19" xfId="0" applyNumberFormat="1" applyFont="1" applyFill="1" applyBorder="1" applyAlignment="1">
      <alignment horizontal="center" wrapText="1"/>
    </xf>
    <xf numFmtId="4" fontId="65" fillId="0" borderId="21" xfId="0" applyNumberFormat="1" applyFont="1" applyBorder="1" applyAlignment="1">
      <alignment horizontal="center" vertical="top"/>
    </xf>
    <xf numFmtId="10" fontId="65" fillId="0" borderId="18" xfId="0" applyNumberFormat="1" applyFont="1" applyBorder="1" applyAlignment="1">
      <alignment horizontal="center" vertical="top"/>
    </xf>
    <xf numFmtId="166" fontId="4" fillId="28" borderId="7" xfId="0" applyNumberFormat="1" applyFont="1" applyFill="1" applyBorder="1" applyAlignment="1">
      <alignment horizontal="right"/>
    </xf>
    <xf numFmtId="0" fontId="5" fillId="0" borderId="18" xfId="0" applyFont="1" applyBorder="1" applyAlignment="1">
      <alignment horizontal="center" vertical="center" wrapText="1"/>
    </xf>
    <xf numFmtId="0" fontId="67" fillId="25" borderId="7" xfId="0" applyFont="1" applyFill="1" applyBorder="1" applyAlignment="1">
      <alignment vertical="top" wrapText="1"/>
    </xf>
    <xf numFmtId="0" fontId="67" fillId="25" borderId="18" xfId="0" applyFont="1" applyFill="1" applyBorder="1" applyAlignment="1">
      <alignment horizontal="center" wrapText="1"/>
    </xf>
    <xf numFmtId="49" fontId="5" fillId="25" borderId="7" xfId="0" applyNumberFormat="1" applyFont="1" applyFill="1" applyBorder="1" applyAlignment="1">
      <alignment horizontal="center" wrapText="1" shrinkToFit="1"/>
    </xf>
    <xf numFmtId="0" fontId="5" fillId="0" borderId="18" xfId="0" applyFont="1" applyBorder="1" applyAlignment="1">
      <alignment horizontal="center" wrapText="1"/>
    </xf>
    <xf numFmtId="49" fontId="5" fillId="0" borderId="7" xfId="0" applyNumberFormat="1" applyFont="1" applyBorder="1" applyAlignment="1">
      <alignment horizontal="center" wrapText="1" shrinkToFit="1"/>
    </xf>
    <xf numFmtId="0" fontId="5" fillId="0" borderId="7" xfId="0" applyFont="1" applyBorder="1" applyAlignment="1">
      <alignment horizontal="justify" vertical="top" wrapText="1"/>
    </xf>
    <xf numFmtId="49" fontId="5" fillId="0" borderId="7" xfId="0" applyNumberFormat="1" applyFont="1" applyBorder="1" applyAlignment="1">
      <alignment horizontal="center"/>
    </xf>
    <xf numFmtId="0" fontId="14" fillId="0" borderId="18" xfId="0" applyFont="1" applyBorder="1" applyAlignment="1">
      <alignment horizontal="center" wrapText="1"/>
    </xf>
    <xf numFmtId="0" fontId="68" fillId="0" borderId="7" xfId="0" applyFont="1" applyFill="1" applyBorder="1" applyAlignment="1">
      <alignment wrapText="1"/>
    </xf>
    <xf numFmtId="0" fontId="14" fillId="0" borderId="7" xfId="0" applyFont="1" applyFill="1" applyBorder="1" applyAlignment="1">
      <alignment horizontal="justify" vertical="top" wrapText="1"/>
    </xf>
    <xf numFmtId="0" fontId="69" fillId="0" borderId="7" xfId="0" applyFont="1" applyBorder="1" applyAlignment="1">
      <alignment vertical="top" wrapText="1"/>
    </xf>
    <xf numFmtId="0" fontId="68" fillId="0" borderId="7" xfId="0" applyNumberFormat="1" applyFont="1" applyFill="1" applyBorder="1" applyAlignment="1">
      <alignment horizontal="center" shrinkToFit="1"/>
    </xf>
    <xf numFmtId="0" fontId="70" fillId="0" borderId="7" xfId="0" applyNumberFormat="1" applyFont="1" applyFill="1" applyBorder="1" applyAlignment="1">
      <alignment horizontal="center" shrinkToFit="1"/>
    </xf>
    <xf numFmtId="0" fontId="5" fillId="0" borderId="7" xfId="0" applyFont="1" applyFill="1" applyBorder="1" applyAlignment="1">
      <alignment horizontal="justify" wrapText="1"/>
    </xf>
    <xf numFmtId="0" fontId="5" fillId="0" borderId="7" xfId="0" applyFont="1" applyBorder="1" applyAlignment="1">
      <alignment wrapText="1"/>
    </xf>
    <xf numFmtId="0" fontId="5" fillId="27" borderId="7" xfId="0" applyFont="1" applyFill="1" applyBorder="1" applyAlignment="1">
      <alignment horizontal="justify" vertical="top" wrapText="1"/>
    </xf>
    <xf numFmtId="0" fontId="5" fillId="27" borderId="18" xfId="0" applyFont="1" applyFill="1" applyBorder="1" applyAlignment="1">
      <alignment horizontal="center" wrapText="1"/>
    </xf>
    <xf numFmtId="49" fontId="5" fillId="27" borderId="18" xfId="0" applyNumberFormat="1" applyFont="1" applyFill="1" applyBorder="1" applyAlignment="1">
      <alignment horizontal="center"/>
    </xf>
    <xf numFmtId="49" fontId="5" fillId="27" borderId="7" xfId="0" applyNumberFormat="1" applyFont="1" applyFill="1" applyBorder="1" applyAlignment="1">
      <alignment horizontal="center"/>
    </xf>
    <xf numFmtId="0" fontId="5" fillId="0" borderId="7" xfId="0" applyFont="1" applyFill="1" applyBorder="1" applyAlignment="1">
      <alignment horizontal="justify" vertical="top" wrapText="1"/>
    </xf>
    <xf numFmtId="0" fontId="14" fillId="27" borderId="18" xfId="0" applyFont="1" applyFill="1" applyBorder="1" applyAlignment="1">
      <alignment horizontal="center" wrapText="1"/>
    </xf>
    <xf numFmtId="49" fontId="14" fillId="27" borderId="18" xfId="0" applyNumberFormat="1" applyFont="1" applyFill="1" applyBorder="1" applyAlignment="1">
      <alignment horizontal="center"/>
    </xf>
    <xf numFmtId="0" fontId="14" fillId="27" borderId="7" xfId="0" applyFont="1" applyFill="1" applyBorder="1" applyAlignment="1">
      <alignment horizontal="justify" vertical="top" wrapText="1"/>
    </xf>
    <xf numFmtId="49" fontId="14" fillId="27" borderId="7" xfId="0" applyNumberFormat="1" applyFont="1" applyFill="1" applyBorder="1" applyAlignment="1">
      <alignment horizontal="center"/>
    </xf>
    <xf numFmtId="49" fontId="5" fillId="0" borderId="18" xfId="0" applyNumberFormat="1" applyFont="1" applyFill="1" applyBorder="1" applyAlignment="1">
      <alignment horizontal="center"/>
    </xf>
    <xf numFmtId="49" fontId="5" fillId="0" borderId="7" xfId="0" applyNumberFormat="1" applyFont="1" applyFill="1" applyBorder="1" applyAlignment="1">
      <alignment horizontal="center"/>
    </xf>
    <xf numFmtId="49" fontId="14" fillId="0" borderId="18" xfId="0" applyNumberFormat="1" applyFont="1" applyFill="1" applyBorder="1" applyAlignment="1">
      <alignment horizontal="center"/>
    </xf>
    <xf numFmtId="49" fontId="14" fillId="0" borderId="7" xfId="0" applyNumberFormat="1" applyFont="1" applyFill="1" applyBorder="1" applyAlignment="1">
      <alignment horizontal="center"/>
    </xf>
    <xf numFmtId="49" fontId="14" fillId="0" borderId="7" xfId="0" applyNumberFormat="1" applyFont="1" applyFill="1" applyBorder="1" applyAlignment="1">
      <alignment horizontal="center" shrinkToFit="1"/>
    </xf>
    <xf numFmtId="0" fontId="5" fillId="0" borderId="18" xfId="0" applyFont="1" applyFill="1" applyBorder="1" applyAlignment="1">
      <alignment horizontal="center" wrapText="1"/>
    </xf>
    <xf numFmtId="0" fontId="14" fillId="0" borderId="7" xfId="0" applyFont="1" applyFill="1" applyBorder="1" applyAlignment="1">
      <alignment vertical="top" wrapText="1"/>
    </xf>
    <xf numFmtId="0" fontId="14" fillId="0" borderId="18" xfId="0" applyFont="1" applyFill="1" applyBorder="1" applyAlignment="1">
      <alignment horizontal="center" wrapText="1"/>
    </xf>
    <xf numFmtId="49" fontId="5" fillId="0" borderId="27" xfId="0" applyNumberFormat="1" applyFont="1" applyBorder="1" applyAlignment="1">
      <alignment horizontal="center"/>
    </xf>
    <xf numFmtId="0" fontId="5" fillId="0" borderId="7" xfId="716" applyFont="1" applyFill="1" applyBorder="1" applyAlignment="1" applyProtection="1">
      <alignment horizontal="left" vertical="top" wrapText="1"/>
    </xf>
    <xf numFmtId="0" fontId="5" fillId="0" borderId="7" xfId="0" applyFont="1" applyFill="1" applyBorder="1" applyAlignment="1">
      <alignment horizontal="left" wrapText="1"/>
    </xf>
    <xf numFmtId="0" fontId="68" fillId="27" borderId="7" xfId="0" applyFont="1" applyFill="1" applyBorder="1" applyAlignment="1">
      <alignment wrapText="1"/>
    </xf>
    <xf numFmtId="49" fontId="5" fillId="0" borderId="7" xfId="0" applyNumberFormat="1" applyFont="1" applyFill="1" applyBorder="1" applyAlignment="1">
      <alignment horizontal="center" wrapText="1"/>
    </xf>
    <xf numFmtId="49" fontId="14" fillId="0" borderId="7" xfId="0" applyNumberFormat="1" applyFont="1" applyFill="1" applyBorder="1" applyAlignment="1">
      <alignment horizontal="center" wrapText="1"/>
    </xf>
    <xf numFmtId="0" fontId="5" fillId="27" borderId="7" xfId="0" applyFont="1" applyFill="1" applyBorder="1" applyAlignment="1">
      <alignment wrapText="1"/>
    </xf>
    <xf numFmtId="49" fontId="5" fillId="27" borderId="7" xfId="0" applyNumberFormat="1" applyFont="1" applyFill="1" applyBorder="1" applyAlignment="1">
      <alignment horizontal="center" wrapText="1"/>
    </xf>
    <xf numFmtId="0" fontId="14" fillId="27" borderId="7" xfId="0" applyFont="1" applyFill="1" applyBorder="1" applyAlignment="1">
      <alignment vertical="top" wrapText="1"/>
    </xf>
    <xf numFmtId="49" fontId="14" fillId="27" borderId="7" xfId="0" applyNumberFormat="1" applyFont="1" applyFill="1" applyBorder="1" applyAlignment="1">
      <alignment horizontal="center" wrapText="1"/>
    </xf>
    <xf numFmtId="0" fontId="69" fillId="0" borderId="7" xfId="0" applyFont="1" applyBorder="1" applyAlignment="1">
      <alignment horizontal="justify" vertical="top" wrapText="1"/>
    </xf>
    <xf numFmtId="49" fontId="5" fillId="0" borderId="18" xfId="0" applyNumberFormat="1" applyFont="1" applyBorder="1" applyAlignment="1">
      <alignment horizontal="center" wrapText="1"/>
    </xf>
    <xf numFmtId="49" fontId="5" fillId="0" borderId="18" xfId="0" applyNumberFormat="1" applyFont="1" applyFill="1" applyBorder="1" applyAlignment="1">
      <alignment horizontal="center" wrapText="1"/>
    </xf>
    <xf numFmtId="49" fontId="5" fillId="0" borderId="7" xfId="0" applyNumberFormat="1" applyFont="1" applyFill="1" applyBorder="1" applyAlignment="1">
      <alignment horizontal="center" shrinkToFit="1"/>
    </xf>
    <xf numFmtId="0" fontId="68" fillId="0" borderId="7" xfId="469" applyNumberFormat="1" applyFont="1" applyFill="1" applyBorder="1" applyAlignment="1" applyProtection="1">
      <alignment wrapText="1"/>
    </xf>
    <xf numFmtId="0" fontId="14" fillId="23" borderId="7" xfId="0" applyFont="1" applyFill="1" applyBorder="1" applyAlignment="1">
      <alignment wrapText="1"/>
    </xf>
    <xf numFmtId="49" fontId="14" fillId="0" borderId="18" xfId="0" applyNumberFormat="1" applyFont="1" applyBorder="1" applyAlignment="1">
      <alignment horizontal="center" wrapText="1"/>
    </xf>
    <xf numFmtId="0" fontId="14" fillId="0" borderId="7" xfId="0" applyFont="1" applyFill="1" applyBorder="1" applyAlignment="1">
      <alignment horizontal="center"/>
    </xf>
    <xf numFmtId="0" fontId="5" fillId="25" borderId="18" xfId="0" applyFont="1" applyFill="1" applyBorder="1" applyAlignment="1">
      <alignment horizontal="center" wrapText="1"/>
    </xf>
    <xf numFmtId="49" fontId="14" fillId="25" borderId="18" xfId="0" applyNumberFormat="1" applyFont="1" applyFill="1" applyBorder="1" applyAlignment="1">
      <alignment horizontal="center"/>
    </xf>
    <xf numFmtId="49" fontId="14" fillId="25" borderId="7" xfId="0" applyNumberFormat="1" applyFont="1" applyFill="1" applyBorder="1" applyAlignment="1">
      <alignment horizontal="center"/>
    </xf>
    <xf numFmtId="49" fontId="5" fillId="0" borderId="17" xfId="0" applyNumberFormat="1" applyFont="1" applyBorder="1" applyAlignment="1">
      <alignment horizontal="center"/>
    </xf>
    <xf numFmtId="0" fontId="70" fillId="0" borderId="7" xfId="0" applyFont="1" applyFill="1" applyBorder="1" applyAlignment="1">
      <alignment wrapText="1"/>
    </xf>
    <xf numFmtId="49" fontId="14" fillId="0" borderId="17" xfId="0" applyNumberFormat="1" applyFont="1" applyBorder="1" applyAlignment="1">
      <alignment horizontal="center"/>
    </xf>
    <xf numFmtId="0" fontId="5" fillId="0" borderId="7" xfId="0" applyFont="1" applyFill="1" applyBorder="1" applyAlignment="1">
      <alignment vertical="top" wrapText="1"/>
    </xf>
    <xf numFmtId="49" fontId="68" fillId="27" borderId="7" xfId="0" applyNumberFormat="1" applyFont="1" applyFill="1" applyBorder="1" applyAlignment="1">
      <alignment horizontal="justify" wrapText="1"/>
    </xf>
    <xf numFmtId="0" fontId="68" fillId="27" borderId="7" xfId="918" applyNumberFormat="1" applyFont="1" applyFill="1" applyBorder="1" applyAlignment="1">
      <alignment horizontal="center" wrapText="1"/>
    </xf>
    <xf numFmtId="49" fontId="70" fillId="27" borderId="7" xfId="0" applyNumberFormat="1" applyFont="1" applyFill="1" applyBorder="1" applyAlignment="1">
      <alignment horizontal="left" wrapText="1"/>
    </xf>
    <xf numFmtId="0" fontId="70" fillId="27" borderId="7" xfId="918" applyNumberFormat="1" applyFont="1" applyFill="1" applyBorder="1" applyAlignment="1">
      <alignment horizontal="center" wrapText="1"/>
    </xf>
    <xf numFmtId="0" fontId="67" fillId="25" borderId="7" xfId="0" applyFont="1" applyFill="1" applyBorder="1" applyAlignment="1">
      <alignment horizontal="justify" vertical="top" wrapText="1"/>
    </xf>
    <xf numFmtId="0" fontId="14" fillId="25" borderId="18" xfId="0" applyFont="1" applyFill="1" applyBorder="1" applyAlignment="1">
      <alignment horizontal="center" wrapText="1"/>
    </xf>
    <xf numFmtId="49" fontId="5" fillId="25" borderId="18" xfId="0" applyNumberFormat="1" applyFont="1" applyFill="1" applyBorder="1" applyAlignment="1">
      <alignment horizontal="center"/>
    </xf>
    <xf numFmtId="49" fontId="5" fillId="25" borderId="7" xfId="0" applyNumberFormat="1" applyFont="1" applyFill="1" applyBorder="1" applyAlignment="1">
      <alignment horizontal="center"/>
    </xf>
    <xf numFmtId="0" fontId="5" fillId="25" borderId="7" xfId="0" applyFont="1" applyFill="1" applyBorder="1" applyAlignment="1">
      <alignment horizontal="justify" vertical="top" wrapText="1"/>
    </xf>
    <xf numFmtId="49" fontId="5" fillId="0" borderId="7" xfId="0" applyNumberFormat="1" applyFont="1" applyFill="1" applyBorder="1" applyAlignment="1">
      <alignment horizontal="center" wrapText="1" shrinkToFit="1"/>
    </xf>
    <xf numFmtId="0" fontId="68" fillId="0" borderId="7" xfId="0" applyFont="1" applyFill="1" applyBorder="1" applyAlignment="1">
      <alignment horizontal="left" wrapText="1"/>
    </xf>
    <xf numFmtId="0" fontId="14" fillId="27" borderId="7" xfId="0" applyFont="1" applyFill="1" applyBorder="1" applyAlignment="1">
      <alignment horizontal="center" wrapText="1"/>
    </xf>
    <xf numFmtId="0" fontId="14" fillId="0" borderId="7" xfId="0" applyFont="1" applyFill="1" applyBorder="1" applyAlignment="1">
      <alignment wrapText="1"/>
    </xf>
    <xf numFmtId="49" fontId="71" fillId="0" borderId="7" xfId="0" applyNumberFormat="1" applyFont="1" applyFill="1" applyBorder="1" applyAlignment="1">
      <alignment horizontal="center"/>
    </xf>
    <xf numFmtId="49" fontId="56" fillId="0" borderId="7" xfId="0" applyNumberFormat="1" applyFont="1" applyFill="1" applyBorder="1" applyAlignment="1">
      <alignment horizontal="center"/>
    </xf>
    <xf numFmtId="0" fontId="5" fillId="0" borderId="7" xfId="716" applyFont="1" applyBorder="1" applyAlignment="1" applyProtection="1">
      <alignment horizontal="left" vertical="top" wrapText="1"/>
    </xf>
    <xf numFmtId="49" fontId="5" fillId="27" borderId="25" xfId="0" applyNumberFormat="1" applyFont="1" applyFill="1" applyBorder="1" applyAlignment="1">
      <alignment horizontal="center"/>
    </xf>
    <xf numFmtId="49" fontId="14" fillId="27" borderId="25" xfId="0" applyNumberFormat="1" applyFont="1" applyFill="1" applyBorder="1" applyAlignment="1">
      <alignment horizontal="center"/>
    </xf>
    <xf numFmtId="49" fontId="5" fillId="0" borderId="18" xfId="0" applyNumberFormat="1" applyFont="1" applyFill="1" applyBorder="1" applyAlignment="1">
      <alignment horizontal="center" wrapText="1" shrinkToFit="1"/>
    </xf>
    <xf numFmtId="49" fontId="5" fillId="0" borderId="1" xfId="0" applyNumberFormat="1" applyFont="1" applyBorder="1" applyAlignment="1">
      <alignment horizontal="center"/>
    </xf>
    <xf numFmtId="49" fontId="56" fillId="27" borderId="7" xfId="0" applyNumberFormat="1" applyFont="1" applyFill="1" applyBorder="1" applyAlignment="1">
      <alignment horizontal="center"/>
    </xf>
    <xf numFmtId="49" fontId="71" fillId="27" borderId="7" xfId="0" applyNumberFormat="1" applyFont="1" applyFill="1" applyBorder="1" applyAlignment="1">
      <alignment horizontal="center"/>
    </xf>
    <xf numFmtId="0" fontId="5" fillId="28" borderId="7" xfId="0" applyFont="1" applyFill="1" applyBorder="1" applyAlignment="1">
      <alignment horizontal="justify" vertical="top" wrapText="1"/>
    </xf>
    <xf numFmtId="0" fontId="5" fillId="28" borderId="18" xfId="0" applyFont="1" applyFill="1" applyBorder="1" applyAlignment="1">
      <alignment horizontal="center" wrapText="1"/>
    </xf>
    <xf numFmtId="49" fontId="5" fillId="28" borderId="18" xfId="0" applyNumberFormat="1" applyFont="1" applyFill="1" applyBorder="1" applyAlignment="1">
      <alignment horizontal="center"/>
    </xf>
    <xf numFmtId="49" fontId="5" fillId="28" borderId="7" xfId="0" applyNumberFormat="1" applyFont="1" applyFill="1" applyBorder="1" applyAlignment="1">
      <alignment horizontal="center"/>
    </xf>
    <xf numFmtId="0" fontId="14" fillId="28" borderId="7" xfId="0" applyFont="1" applyFill="1" applyBorder="1" applyAlignment="1">
      <alignment horizontal="justify" vertical="top" wrapText="1"/>
    </xf>
    <xf numFmtId="0" fontId="14" fillId="28" borderId="18" xfId="0" applyFont="1" applyFill="1" applyBorder="1" applyAlignment="1">
      <alignment horizontal="center" wrapText="1"/>
    </xf>
    <xf numFmtId="49" fontId="14" fillId="28" borderId="18" xfId="0" applyNumberFormat="1" applyFont="1" applyFill="1" applyBorder="1" applyAlignment="1">
      <alignment horizontal="center"/>
    </xf>
    <xf numFmtId="49" fontId="14" fillId="28" borderId="7" xfId="0" applyNumberFormat="1" applyFont="1" applyFill="1" applyBorder="1" applyAlignment="1">
      <alignment horizontal="center"/>
    </xf>
    <xf numFmtId="0" fontId="68" fillId="0" borderId="7" xfId="0" applyFont="1" applyBorder="1" applyAlignment="1">
      <alignment horizontal="justify" vertical="top" wrapText="1"/>
    </xf>
    <xf numFmtId="166" fontId="4" fillId="0" borderId="7" xfId="0" applyNumberFormat="1" applyFont="1" applyFill="1" applyBorder="1" applyAlignment="1">
      <alignment horizontal="center" vertical="center" wrapText="1"/>
    </xf>
    <xf numFmtId="166" fontId="4" fillId="0" borderId="7" xfId="0" applyNumberFormat="1" applyFont="1" applyBorder="1" applyAlignment="1">
      <alignment horizontal="center" vertical="center" wrapText="1"/>
    </xf>
    <xf numFmtId="0" fontId="14" fillId="0" borderId="17" xfId="0" applyFont="1" applyBorder="1" applyAlignment="1">
      <alignment horizontal="center" wrapText="1"/>
    </xf>
    <xf numFmtId="49" fontId="5" fillId="0" borderId="1" xfId="0" applyNumberFormat="1" applyFont="1" applyBorder="1" applyAlignment="1">
      <alignment horizontal="center" wrapText="1" shrinkToFit="1"/>
    </xf>
    <xf numFmtId="170" fontId="14" fillId="0" borderId="7" xfId="0" applyNumberFormat="1" applyFont="1" applyBorder="1"/>
    <xf numFmtId="170" fontId="14" fillId="25" borderId="7" xfId="0" applyNumberFormat="1" applyFont="1" applyFill="1" applyBorder="1"/>
    <xf numFmtId="49" fontId="14" fillId="0" borderId="7" xfId="0" applyNumberFormat="1" applyFont="1" applyBorder="1" applyAlignment="1">
      <alignment horizontal="center" wrapText="1" shrinkToFit="1"/>
    </xf>
    <xf numFmtId="0" fontId="14"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166" fontId="74" fillId="0" borderId="7" xfId="0" applyNumberFormat="1" applyFont="1" applyBorder="1" applyAlignment="1">
      <alignment horizontal="right"/>
    </xf>
    <xf numFmtId="166" fontId="65" fillId="0" borderId="7" xfId="0" applyNumberFormat="1" applyFont="1" applyBorder="1" applyAlignment="1">
      <alignment horizontal="right"/>
    </xf>
    <xf numFmtId="166" fontId="65" fillId="0" borderId="7" xfId="0" applyNumberFormat="1" applyFont="1" applyBorder="1"/>
    <xf numFmtId="166" fontId="74" fillId="0" borderId="7" xfId="0" applyNumberFormat="1" applyFont="1" applyBorder="1"/>
    <xf numFmtId="166" fontId="65" fillId="0" borderId="7" xfId="0" applyNumberFormat="1" applyFont="1" applyFill="1" applyBorder="1" applyAlignment="1">
      <alignment horizontal="right"/>
    </xf>
    <xf numFmtId="166" fontId="74" fillId="0" borderId="7" xfId="0" applyNumberFormat="1" applyFont="1" applyFill="1" applyBorder="1" applyAlignment="1">
      <alignment horizontal="right"/>
    </xf>
    <xf numFmtId="166" fontId="74" fillId="27" borderId="7" xfId="0" applyNumberFormat="1" applyFont="1" applyFill="1" applyBorder="1" applyAlignment="1">
      <alignment horizontal="right"/>
    </xf>
    <xf numFmtId="166" fontId="65" fillId="27" borderId="7" xfId="0" applyNumberFormat="1" applyFont="1" applyFill="1" applyBorder="1" applyAlignment="1">
      <alignment horizontal="right"/>
    </xf>
    <xf numFmtId="0" fontId="76" fillId="0" borderId="18" xfId="0" applyFont="1" applyBorder="1" applyAlignment="1">
      <alignment wrapText="1"/>
    </xf>
    <xf numFmtId="165" fontId="75" fillId="0" borderId="7" xfId="0" applyNumberFormat="1" applyFont="1" applyBorder="1" applyAlignment="1">
      <alignment horizontal="right" wrapText="1"/>
    </xf>
    <xf numFmtId="165" fontId="72" fillId="0" borderId="7" xfId="0" applyNumberFormat="1" applyFont="1" applyBorder="1"/>
    <xf numFmtId="166" fontId="4" fillId="28" borderId="7" xfId="0" applyNumberFormat="1" applyFont="1" applyFill="1" applyBorder="1"/>
    <xf numFmtId="166" fontId="3" fillId="28" borderId="7" xfId="0" applyNumberFormat="1" applyFont="1" applyFill="1" applyBorder="1"/>
    <xf numFmtId="166" fontId="3" fillId="28" borderId="25" xfId="0" applyNumberFormat="1" applyFont="1" applyFill="1" applyBorder="1" applyAlignment="1">
      <alignment horizontal="right"/>
    </xf>
    <xf numFmtId="166" fontId="3" fillId="28" borderId="7" xfId="0" applyNumberFormat="1" applyFont="1" applyFill="1" applyBorder="1" applyAlignment="1">
      <alignment horizontal="right"/>
    </xf>
    <xf numFmtId="49" fontId="4" fillId="28" borderId="7" xfId="0" applyNumberFormat="1" applyFont="1" applyFill="1" applyBorder="1" applyAlignment="1">
      <alignment horizontal="center"/>
    </xf>
    <xf numFmtId="0" fontId="0" fillId="28" borderId="0" xfId="0" applyFill="1"/>
    <xf numFmtId="0" fontId="3" fillId="27" borderId="7" xfId="0" applyFont="1" applyFill="1" applyBorder="1" applyAlignment="1">
      <alignment horizontal="left" wrapText="1"/>
    </xf>
    <xf numFmtId="49" fontId="4" fillId="0" borderId="7" xfId="0" applyNumberFormat="1" applyFont="1" applyBorder="1" applyAlignment="1">
      <alignment horizontal="center" wrapText="1" shrinkToFit="1"/>
    </xf>
    <xf numFmtId="166" fontId="15" fillId="0" borderId="0" xfId="0" applyNumberFormat="1" applyFont="1"/>
    <xf numFmtId="0" fontId="15" fillId="0" borderId="0" xfId="0" applyFont="1" applyBorder="1"/>
    <xf numFmtId="166" fontId="3" fillId="0" borderId="0" xfId="0" applyNumberFormat="1" applyFont="1" applyBorder="1" applyAlignment="1">
      <alignment horizontal="right"/>
    </xf>
    <xf numFmtId="166" fontId="3" fillId="0" borderId="0" xfId="0" applyNumberFormat="1" applyFont="1" applyBorder="1"/>
    <xf numFmtId="166" fontId="5" fillId="0" borderId="25" xfId="0" applyNumberFormat="1" applyFont="1" applyBorder="1" applyAlignment="1">
      <alignment horizontal="right"/>
    </xf>
    <xf numFmtId="166" fontId="14" fillId="0" borderId="25" xfId="0" applyNumberFormat="1" applyFont="1" applyBorder="1" applyAlignment="1">
      <alignment horizontal="right"/>
    </xf>
    <xf numFmtId="166" fontId="14" fillId="0" borderId="7" xfId="0" applyNumberFormat="1" applyFont="1" applyBorder="1" applyAlignment="1">
      <alignment horizontal="right"/>
    </xf>
    <xf numFmtId="166" fontId="5" fillId="0" borderId="7" xfId="0" applyNumberFormat="1" applyFont="1" applyBorder="1" applyAlignment="1">
      <alignment horizontal="right"/>
    </xf>
    <xf numFmtId="166" fontId="5" fillId="27" borderId="25" xfId="0" applyNumberFormat="1" applyFont="1" applyFill="1" applyBorder="1" applyAlignment="1">
      <alignment horizontal="right"/>
    </xf>
    <xf numFmtId="166" fontId="14" fillId="27" borderId="25" xfId="0" applyNumberFormat="1" applyFont="1" applyFill="1" applyBorder="1" applyAlignment="1">
      <alignment horizontal="right"/>
    </xf>
    <xf numFmtId="166" fontId="14" fillId="0" borderId="7" xfId="0" applyNumberFormat="1" applyFont="1" applyFill="1" applyBorder="1" applyAlignment="1">
      <alignment horizontal="right"/>
    </xf>
    <xf numFmtId="166" fontId="5" fillId="0" borderId="25" xfId="0" applyNumberFormat="1" applyFont="1" applyFill="1" applyBorder="1" applyAlignment="1">
      <alignment horizontal="right"/>
    </xf>
    <xf numFmtId="166" fontId="14" fillId="0" borderId="25" xfId="0" applyNumberFormat="1" applyFont="1" applyFill="1" applyBorder="1" applyAlignment="1">
      <alignment horizontal="right"/>
    </xf>
    <xf numFmtId="166" fontId="5" fillId="27" borderId="7" xfId="0" applyNumberFormat="1" applyFont="1" applyFill="1" applyBorder="1" applyAlignment="1">
      <alignment horizontal="right"/>
    </xf>
    <xf numFmtId="166" fontId="14" fillId="27" borderId="7" xfId="0" applyNumberFormat="1" applyFont="1" applyFill="1" applyBorder="1" applyAlignment="1">
      <alignment horizontal="right"/>
    </xf>
    <xf numFmtId="166" fontId="56" fillId="0" borderId="7" xfId="0" applyNumberFormat="1" applyFont="1" applyFill="1" applyBorder="1"/>
    <xf numFmtId="166" fontId="56" fillId="0" borderId="25" xfId="0" applyNumberFormat="1" applyFont="1" applyBorder="1"/>
    <xf numFmtId="166" fontId="14" fillId="28" borderId="25" xfId="0" applyNumberFormat="1" applyFont="1" applyFill="1" applyBorder="1" applyAlignment="1">
      <alignment horizontal="right"/>
    </xf>
    <xf numFmtId="166" fontId="14" fillId="0" borderId="7" xfId="1093" applyNumberFormat="1" applyFont="1" applyFill="1" applyBorder="1" applyAlignment="1">
      <alignment horizontal="right" wrapText="1"/>
    </xf>
    <xf numFmtId="166" fontId="71" fillId="0" borderId="25" xfId="0" applyNumberFormat="1" applyFont="1" applyFill="1" applyBorder="1"/>
    <xf numFmtId="166" fontId="56" fillId="0" borderId="25" xfId="0" applyNumberFormat="1" applyFont="1" applyFill="1" applyBorder="1"/>
    <xf numFmtId="166" fontId="14" fillId="0" borderId="25" xfId="1093" applyNumberFormat="1" applyFont="1" applyFill="1" applyBorder="1" applyAlignment="1">
      <alignment horizontal="right" wrapText="1"/>
    </xf>
    <xf numFmtId="166" fontId="5" fillId="28" borderId="25" xfId="0" applyNumberFormat="1" applyFont="1" applyFill="1" applyBorder="1" applyAlignment="1">
      <alignment horizontal="right"/>
    </xf>
    <xf numFmtId="166" fontId="5" fillId="0" borderId="25" xfId="1093" applyNumberFormat="1" applyFont="1" applyFill="1" applyBorder="1" applyAlignment="1">
      <alignment horizontal="right" wrapText="1"/>
    </xf>
    <xf numFmtId="166" fontId="5" fillId="0" borderId="25" xfId="1093" applyNumberFormat="1" applyFont="1" applyBorder="1" applyAlignment="1">
      <alignment horizontal="right" wrapText="1"/>
    </xf>
    <xf numFmtId="166" fontId="5" fillId="0" borderId="7" xfId="0" applyNumberFormat="1" applyFont="1" applyFill="1" applyBorder="1" applyAlignment="1">
      <alignment horizontal="right"/>
    </xf>
    <xf numFmtId="0" fontId="5" fillId="0" borderId="7" xfId="0" applyFont="1" applyFill="1" applyBorder="1" applyAlignment="1">
      <alignment wrapText="1"/>
    </xf>
    <xf numFmtId="166" fontId="56" fillId="0" borderId="7" xfId="0" applyNumberFormat="1" applyFont="1" applyBorder="1"/>
    <xf numFmtId="166" fontId="71" fillId="0" borderId="25" xfId="0" applyNumberFormat="1" applyFont="1" applyBorder="1"/>
    <xf numFmtId="166" fontId="5" fillId="25" borderId="25" xfId="0" applyNumberFormat="1" applyFont="1" applyFill="1" applyBorder="1" applyAlignment="1">
      <alignment horizontal="right"/>
    </xf>
    <xf numFmtId="166" fontId="71" fillId="25" borderId="25" xfId="0" applyNumberFormat="1" applyFont="1" applyFill="1" applyBorder="1"/>
    <xf numFmtId="168" fontId="14" fillId="0" borderId="7" xfId="0" applyNumberFormat="1" applyFont="1" applyFill="1" applyBorder="1" applyAlignment="1">
      <alignment horizontal="right"/>
    </xf>
    <xf numFmtId="166" fontId="5" fillId="0" borderId="7" xfId="1093" applyNumberFormat="1" applyFont="1" applyBorder="1" applyAlignment="1">
      <alignment horizontal="right" wrapText="1"/>
    </xf>
    <xf numFmtId="168" fontId="5" fillId="0" borderId="25" xfId="0" applyNumberFormat="1" applyFont="1" applyFill="1" applyBorder="1" applyAlignment="1">
      <alignment horizontal="right"/>
    </xf>
    <xf numFmtId="168" fontId="14" fillId="0" borderId="25" xfId="0" applyNumberFormat="1" applyFont="1" applyFill="1" applyBorder="1" applyAlignment="1">
      <alignment horizontal="right"/>
    </xf>
    <xf numFmtId="166" fontId="5" fillId="0" borderId="25" xfId="0" applyNumberFormat="1" applyFont="1" applyBorder="1"/>
    <xf numFmtId="166" fontId="56" fillId="27" borderId="7" xfId="0" applyNumberFormat="1" applyFont="1" applyFill="1" applyBorder="1"/>
    <xf numFmtId="166" fontId="14" fillId="0" borderId="7" xfId="0" applyNumberFormat="1" applyFont="1" applyBorder="1"/>
    <xf numFmtId="166" fontId="14" fillId="0" borderId="25" xfId="1093" applyNumberFormat="1" applyFont="1" applyBorder="1" applyAlignment="1">
      <alignment horizontal="right" wrapText="1"/>
    </xf>
    <xf numFmtId="166" fontId="56" fillId="27" borderId="25" xfId="0" applyNumberFormat="1" applyFont="1" applyFill="1" applyBorder="1"/>
    <xf numFmtId="166" fontId="71" fillId="27" borderId="25" xfId="0" applyNumberFormat="1" applyFont="1" applyFill="1" applyBorder="1"/>
    <xf numFmtId="49" fontId="5" fillId="0" borderId="27" xfId="0" applyNumberFormat="1" applyFont="1" applyFill="1" applyBorder="1" applyAlignment="1">
      <alignment horizontal="center"/>
    </xf>
    <xf numFmtId="0" fontId="14" fillId="27" borderId="7" xfId="0" applyFont="1" applyFill="1" applyBorder="1" applyAlignment="1">
      <alignment horizontal="left" wrapText="1"/>
    </xf>
    <xf numFmtId="166" fontId="71" fillId="28" borderId="25" xfId="0" applyNumberFormat="1" applyFont="1" applyFill="1" applyBorder="1"/>
    <xf numFmtId="166" fontId="56" fillId="28" borderId="25" xfId="0" applyNumberFormat="1" applyFont="1" applyFill="1" applyBorder="1"/>
    <xf numFmtId="166" fontId="71" fillId="0" borderId="0" xfId="0" applyNumberFormat="1" applyFont="1"/>
    <xf numFmtId="166" fontId="5" fillId="25" borderId="7" xfId="0" applyNumberFormat="1" applyFont="1" applyFill="1" applyBorder="1" applyAlignment="1">
      <alignment horizontal="right"/>
    </xf>
    <xf numFmtId="165" fontId="56" fillId="0" borderId="7" xfId="0" applyNumberFormat="1" applyFont="1" applyBorder="1"/>
    <xf numFmtId="166" fontId="0" fillId="0" borderId="7" xfId="0" applyNumberFormat="1" applyFont="1" applyBorder="1" applyAlignment="1"/>
    <xf numFmtId="166" fontId="0" fillId="0" borderId="7" xfId="0" applyNumberFormat="1" applyFont="1" applyFill="1" applyBorder="1" applyAlignment="1"/>
    <xf numFmtId="166" fontId="0" fillId="0" borderId="7" xfId="0" applyNumberFormat="1" applyFont="1" applyBorder="1" applyAlignment="1">
      <alignment horizontal="right"/>
    </xf>
    <xf numFmtId="170" fontId="0" fillId="0" borderId="7" xfId="0" applyNumberFormat="1" applyFont="1" applyBorder="1"/>
    <xf numFmtId="170" fontId="0" fillId="0" borderId="25" xfId="0" applyNumberFormat="1" applyFont="1" applyBorder="1"/>
    <xf numFmtId="4" fontId="25" fillId="0" borderId="0" xfId="489" applyNumberFormat="1" applyBorder="1" applyProtection="1">
      <alignment horizontal="right" shrinkToFit="1"/>
    </xf>
    <xf numFmtId="49" fontId="14" fillId="0" borderId="0" xfId="0" applyNumberFormat="1" applyFont="1" applyAlignment="1">
      <alignment horizontal="right" wrapText="1" shrinkToFit="1"/>
    </xf>
    <xf numFmtId="0" fontId="5" fillId="0" borderId="0" xfId="0" applyFont="1" applyAlignment="1">
      <alignment horizontal="right"/>
    </xf>
    <xf numFmtId="0" fontId="16" fillId="0" borderId="0" xfId="0" applyNumberFormat="1" applyFont="1" applyAlignment="1">
      <alignment horizontal="right" vertical="center" wrapText="1" shrinkToFit="1"/>
    </xf>
    <xf numFmtId="0" fontId="0" fillId="0" borderId="0" xfId="0" applyAlignment="1">
      <alignment horizontal="right"/>
    </xf>
    <xf numFmtId="0" fontId="0" fillId="0" borderId="0" xfId="0" applyFont="1" applyAlignment="1">
      <alignment horizontal="right"/>
    </xf>
    <xf numFmtId="49" fontId="3" fillId="0" borderId="0" xfId="0" applyNumberFormat="1" applyFont="1" applyBorder="1" applyAlignment="1">
      <alignment horizontal="right" wrapText="1" shrinkToFit="1"/>
    </xf>
    <xf numFmtId="0" fontId="5" fillId="0" borderId="0" xfId="0" applyFont="1" applyAlignment="1">
      <alignment horizontal="center" wrapText="1"/>
    </xf>
    <xf numFmtId="0" fontId="15" fillId="0" borderId="0" xfId="0" applyFont="1" applyAlignment="1"/>
    <xf numFmtId="49" fontId="3" fillId="0" borderId="0" xfId="0" applyNumberFormat="1" applyFont="1" applyAlignment="1">
      <alignment horizontal="right" wrapText="1" shrinkToFit="1"/>
    </xf>
    <xf numFmtId="49" fontId="54" fillId="0" borderId="0" xfId="0" applyNumberFormat="1" applyFont="1" applyAlignment="1">
      <alignment horizontal="center" wrapText="1" shrinkToFit="1"/>
    </xf>
    <xf numFmtId="0" fontId="14" fillId="0" borderId="0" xfId="0" applyFont="1" applyAlignment="1"/>
    <xf numFmtId="0" fontId="0" fillId="0" borderId="0" xfId="0" applyFont="1" applyAlignment="1"/>
    <xf numFmtId="49" fontId="14" fillId="0" borderId="0" xfId="0" applyNumberFormat="1" applyFont="1" applyAlignment="1">
      <alignment horizontal="right" wrapText="1"/>
    </xf>
    <xf numFmtId="0" fontId="6" fillId="0" borderId="0" xfId="0" applyFont="1" applyAlignment="1"/>
    <xf numFmtId="49" fontId="14" fillId="0" borderId="0" xfId="0" applyNumberFormat="1" applyFont="1" applyBorder="1" applyAlignment="1">
      <alignment horizontal="right" wrapText="1" shrinkToFit="1"/>
    </xf>
    <xf numFmtId="0" fontId="5" fillId="0" borderId="25" xfId="0" applyFont="1" applyBorder="1" applyAlignment="1">
      <alignment wrapText="1"/>
    </xf>
    <xf numFmtId="0" fontId="71" fillId="0" borderId="43" xfId="0" applyFont="1" applyBorder="1" applyAlignment="1">
      <alignment wrapText="1"/>
    </xf>
    <xf numFmtId="0" fontId="71" fillId="0" borderId="18" xfId="0" applyFont="1" applyBorder="1" applyAlignment="1">
      <alignment wrapText="1"/>
    </xf>
    <xf numFmtId="0" fontId="14" fillId="0" borderId="25" xfId="0" applyFont="1" applyBorder="1" applyAlignment="1">
      <alignment wrapText="1"/>
    </xf>
    <xf numFmtId="0" fontId="56" fillId="0" borderId="43" xfId="0" applyFont="1" applyBorder="1" applyAlignment="1">
      <alignment wrapText="1"/>
    </xf>
    <xf numFmtId="0" fontId="56" fillId="0" borderId="18" xfId="0" applyFont="1" applyBorder="1" applyAlignment="1">
      <alignment wrapText="1"/>
    </xf>
    <xf numFmtId="0" fontId="5" fillId="0" borderId="39" xfId="0" applyFont="1" applyBorder="1" applyAlignment="1">
      <alignment horizontal="center" wrapText="1"/>
    </xf>
    <xf numFmtId="0" fontId="56" fillId="0" borderId="26" xfId="0" applyFont="1" applyBorder="1" applyAlignment="1">
      <alignment wrapText="1"/>
    </xf>
    <xf numFmtId="0" fontId="56" fillId="0" borderId="40" xfId="0" applyFont="1" applyBorder="1" applyAlignment="1">
      <alignment wrapText="1"/>
    </xf>
    <xf numFmtId="0" fontId="5" fillId="0" borderId="41" xfId="0" applyFont="1" applyBorder="1" applyAlignment="1">
      <alignment horizontal="center" wrapText="1"/>
    </xf>
    <xf numFmtId="0" fontId="56" fillId="0" borderId="42" xfId="0" applyFont="1" applyBorder="1" applyAlignment="1">
      <alignment wrapText="1"/>
    </xf>
    <xf numFmtId="0" fontId="56" fillId="0" borderId="17" xfId="0" applyFont="1" applyBorder="1" applyAlignment="1">
      <alignment wrapText="1"/>
    </xf>
    <xf numFmtId="0" fontId="56" fillId="0" borderId="39" xfId="0" applyFont="1" applyBorder="1" applyAlignment="1">
      <alignment horizontal="center" vertical="center" wrapText="1"/>
    </xf>
    <xf numFmtId="0" fontId="56" fillId="0" borderId="41" xfId="0" applyFont="1" applyBorder="1" applyAlignment="1">
      <alignment horizontal="center" vertical="center" wrapText="1"/>
    </xf>
    <xf numFmtId="169" fontId="3" fillId="0" borderId="0" xfId="0" applyNumberFormat="1" applyFont="1" applyAlignment="1">
      <alignment horizontal="right" wrapText="1"/>
    </xf>
    <xf numFmtId="0" fontId="3" fillId="0" borderId="0" xfId="0" applyFont="1" applyAlignment="1">
      <alignment horizontal="right" wrapText="1"/>
    </xf>
    <xf numFmtId="0" fontId="73" fillId="0" borderId="26" xfId="0" applyFont="1" applyBorder="1" applyAlignment="1">
      <alignment horizontal="center" vertical="center" wrapText="1"/>
    </xf>
    <xf numFmtId="0" fontId="56" fillId="0" borderId="42" xfId="0" applyFont="1" applyBorder="1" applyAlignment="1">
      <alignment horizontal="center" vertical="center" wrapText="1"/>
    </xf>
    <xf numFmtId="0" fontId="5" fillId="0" borderId="7" xfId="0" applyFont="1" applyBorder="1" applyAlignment="1">
      <alignment horizontal="center" vertical="top" wrapText="1"/>
    </xf>
    <xf numFmtId="0" fontId="5" fillId="0" borderId="7" xfId="0" applyFont="1" applyBorder="1" applyAlignment="1">
      <alignment wrapText="1"/>
    </xf>
    <xf numFmtId="0" fontId="56" fillId="0" borderId="7" xfId="0" applyFont="1" applyBorder="1" applyAlignment="1">
      <alignment wrapText="1"/>
    </xf>
    <xf numFmtId="0" fontId="14" fillId="0" borderId="7" xfId="0" applyFont="1" applyBorder="1" applyAlignment="1">
      <alignment wrapText="1"/>
    </xf>
    <xf numFmtId="0" fontId="52" fillId="0" borderId="28" xfId="0" applyFont="1" applyBorder="1" applyAlignment="1">
      <alignment horizontal="center"/>
    </xf>
    <xf numFmtId="0" fontId="52" fillId="0" borderId="29" xfId="0" applyFont="1" applyBorder="1" applyAlignment="1">
      <alignment horizontal="center"/>
    </xf>
    <xf numFmtId="0" fontId="52" fillId="0" borderId="30" xfId="0" applyFont="1" applyBorder="1" applyAlignment="1">
      <alignment horizontal="center" wrapText="1"/>
    </xf>
    <xf numFmtId="0" fontId="52" fillId="0" borderId="24" xfId="0" applyFont="1" applyBorder="1" applyAlignment="1">
      <alignment horizontal="center" wrapText="1"/>
    </xf>
    <xf numFmtId="0" fontId="52" fillId="0" borderId="31" xfId="0" applyFont="1" applyBorder="1" applyAlignment="1">
      <alignment horizontal="center" wrapText="1"/>
    </xf>
    <xf numFmtId="0" fontId="52" fillId="0" borderId="32" xfId="0" applyFont="1" applyBorder="1" applyAlignment="1">
      <alignment horizontal="center" wrapText="1"/>
    </xf>
    <xf numFmtId="0" fontId="52" fillId="0" borderId="33" xfId="0" applyFont="1" applyBorder="1" applyAlignment="1">
      <alignment horizontal="center" wrapText="1"/>
    </xf>
    <xf numFmtId="0" fontId="52" fillId="0" borderId="34" xfId="0" applyFont="1" applyBorder="1" applyAlignment="1">
      <alignment horizontal="center" wrapText="1"/>
    </xf>
    <xf numFmtId="0" fontId="52" fillId="0" borderId="35" xfId="0" applyFont="1" applyFill="1" applyBorder="1" applyAlignment="1">
      <alignment horizontal="center" wrapText="1"/>
    </xf>
    <xf numFmtId="0" fontId="52" fillId="0" borderId="36" xfId="0" applyFont="1" applyFill="1" applyBorder="1" applyAlignment="1">
      <alignment horizontal="center" wrapText="1"/>
    </xf>
    <xf numFmtId="0" fontId="52" fillId="0" borderId="37" xfId="0" applyFont="1" applyFill="1" applyBorder="1" applyAlignment="1">
      <alignment horizontal="center" vertical="top" wrapText="1"/>
    </xf>
    <xf numFmtId="0" fontId="52" fillId="0" borderId="38" xfId="0" applyFont="1" applyFill="1" applyBorder="1" applyAlignment="1">
      <alignment horizontal="center" vertical="top" wrapText="1"/>
    </xf>
    <xf numFmtId="0" fontId="10" fillId="0" borderId="28" xfId="0" applyFont="1" applyFill="1" applyBorder="1" applyAlignment="1">
      <alignment horizontal="center" vertical="top" wrapText="1"/>
    </xf>
    <xf numFmtId="0" fontId="10" fillId="0" borderId="29" xfId="0" applyFont="1" applyFill="1" applyBorder="1" applyAlignment="1">
      <alignment horizontal="center" vertical="top" wrapText="1"/>
    </xf>
  </cellXfs>
  <cellStyles count="1142">
    <cellStyle name="20% - Акцент1" xfId="1" builtinId="30" customBuiltin="1"/>
    <cellStyle name="20% - Акцент1 10" xfId="2"/>
    <cellStyle name="20% - Акцент1 11" xfId="3"/>
    <cellStyle name="20% - Акцент1 12" xfId="4"/>
    <cellStyle name="20% - Акцент1 13" xfId="5"/>
    <cellStyle name="20% - Акцент1 14" xfId="6"/>
    <cellStyle name="20% - Акцент1 15" xfId="7"/>
    <cellStyle name="20% - Акцент1 16" xfId="8"/>
    <cellStyle name="20% - Акцент1 17" xfId="9"/>
    <cellStyle name="20% - Акцент1 18" xfId="10"/>
    <cellStyle name="20% - Акцент1 19" xfId="11"/>
    <cellStyle name="20% - Акцент1 2" xfId="12"/>
    <cellStyle name="20% - Акцент1 20" xfId="13"/>
    <cellStyle name="20% - Акцент1 21" xfId="14"/>
    <cellStyle name="20% - Акцент1 22" xfId="15"/>
    <cellStyle name="20% - Акцент1 23" xfId="16"/>
    <cellStyle name="20% - Акцент1 24" xfId="17"/>
    <cellStyle name="20% - Акцент1 25" xfId="18"/>
    <cellStyle name="20% - Акцент1 3" xfId="19"/>
    <cellStyle name="20% - Акцент1 4" xfId="20"/>
    <cellStyle name="20% - Акцент1 5" xfId="21"/>
    <cellStyle name="20% - Акцент1 6" xfId="22"/>
    <cellStyle name="20% - Акцент1 7" xfId="23"/>
    <cellStyle name="20% - Акцент1 8" xfId="24"/>
    <cellStyle name="20% - Акцент1 9" xfId="25"/>
    <cellStyle name="20% - Акцент2" xfId="26" builtinId="34" customBuiltin="1"/>
    <cellStyle name="20% - Акцент2 10" xfId="27"/>
    <cellStyle name="20% - Акцент2 11" xfId="28"/>
    <cellStyle name="20% - Акцент2 12" xfId="29"/>
    <cellStyle name="20% - Акцент2 13" xfId="30"/>
    <cellStyle name="20% - Акцент2 14" xfId="31"/>
    <cellStyle name="20% - Акцент2 15" xfId="32"/>
    <cellStyle name="20% - Акцент2 16" xfId="33"/>
    <cellStyle name="20% - Акцент2 17" xfId="34"/>
    <cellStyle name="20% - Акцент2 18" xfId="35"/>
    <cellStyle name="20% - Акцент2 19" xfId="36"/>
    <cellStyle name="20% - Акцент2 2" xfId="37"/>
    <cellStyle name="20% - Акцент2 20" xfId="38"/>
    <cellStyle name="20% - Акцент2 21" xfId="39"/>
    <cellStyle name="20% - Акцент2 22" xfId="40"/>
    <cellStyle name="20% - Акцент2 23" xfId="41"/>
    <cellStyle name="20% - Акцент2 24" xfId="42"/>
    <cellStyle name="20% - Акцент2 25" xfId="43"/>
    <cellStyle name="20% - Акцент2 3" xfId="44"/>
    <cellStyle name="20% - Акцент2 4" xfId="45"/>
    <cellStyle name="20% - Акцент2 5" xfId="46"/>
    <cellStyle name="20% - Акцент2 6" xfId="47"/>
    <cellStyle name="20% - Акцент2 7" xfId="48"/>
    <cellStyle name="20% - Акцент2 8" xfId="49"/>
    <cellStyle name="20% - Акцент2 9" xfId="50"/>
    <cellStyle name="20% - Акцент3" xfId="51" builtinId="38" customBuiltin="1"/>
    <cellStyle name="20% - Акцент3 10" xfId="52"/>
    <cellStyle name="20% - Акцент3 11" xfId="53"/>
    <cellStyle name="20% - Акцент3 12" xfId="54"/>
    <cellStyle name="20% - Акцент3 13" xfId="55"/>
    <cellStyle name="20% - Акцент3 14" xfId="56"/>
    <cellStyle name="20% - Акцент3 15" xfId="57"/>
    <cellStyle name="20% - Акцент3 16" xfId="58"/>
    <cellStyle name="20% - Акцент3 17" xfId="59"/>
    <cellStyle name="20% - Акцент3 18" xfId="60"/>
    <cellStyle name="20% - Акцент3 19" xfId="61"/>
    <cellStyle name="20% - Акцент3 2" xfId="62"/>
    <cellStyle name="20% - Акцент3 20" xfId="63"/>
    <cellStyle name="20% - Акцент3 21" xfId="64"/>
    <cellStyle name="20% - Акцент3 22" xfId="65"/>
    <cellStyle name="20% - Акцент3 23" xfId="66"/>
    <cellStyle name="20% - Акцент3 24" xfId="67"/>
    <cellStyle name="20% - Акцент3 25" xfId="68"/>
    <cellStyle name="20% - Акцент3 3" xfId="69"/>
    <cellStyle name="20% - Акцент3 4" xfId="70"/>
    <cellStyle name="20% - Акцент3 5" xfId="71"/>
    <cellStyle name="20% - Акцент3 6" xfId="72"/>
    <cellStyle name="20% - Акцент3 7" xfId="73"/>
    <cellStyle name="20% - Акцент3 8" xfId="74"/>
    <cellStyle name="20% - Акцент3 9" xfId="75"/>
    <cellStyle name="20% - Акцент4" xfId="76" builtinId="42" customBuiltin="1"/>
    <cellStyle name="20% - Акцент4 10" xfId="77"/>
    <cellStyle name="20% - Акцент4 11" xfId="78"/>
    <cellStyle name="20% - Акцент4 12" xfId="79"/>
    <cellStyle name="20% - Акцент4 13" xfId="80"/>
    <cellStyle name="20% - Акцент4 14" xfId="81"/>
    <cellStyle name="20% - Акцент4 15" xfId="82"/>
    <cellStyle name="20% - Акцент4 16" xfId="83"/>
    <cellStyle name="20% - Акцент4 17" xfId="84"/>
    <cellStyle name="20% - Акцент4 18" xfId="85"/>
    <cellStyle name="20% - Акцент4 19" xfId="86"/>
    <cellStyle name="20% - Акцент4 2" xfId="87"/>
    <cellStyle name="20% - Акцент4 20" xfId="88"/>
    <cellStyle name="20% - Акцент4 21" xfId="89"/>
    <cellStyle name="20% - Акцент4 22" xfId="90"/>
    <cellStyle name="20% - Акцент4 23" xfId="91"/>
    <cellStyle name="20% - Акцент4 24" xfId="92"/>
    <cellStyle name="20% - Акцент4 25" xfId="93"/>
    <cellStyle name="20% - Акцент4 3" xfId="94"/>
    <cellStyle name="20% - Акцент4 4" xfId="95"/>
    <cellStyle name="20% - Акцент4 5" xfId="96"/>
    <cellStyle name="20% - Акцент4 6" xfId="97"/>
    <cellStyle name="20% - Акцент4 7" xfId="98"/>
    <cellStyle name="20% - Акцент4 8" xfId="99"/>
    <cellStyle name="20% - Акцент4 9" xfId="100"/>
    <cellStyle name="20% - Акцент5" xfId="101" builtinId="46" customBuiltin="1"/>
    <cellStyle name="20% - Акцент5 10" xfId="102"/>
    <cellStyle name="20% - Акцент5 11" xfId="103"/>
    <cellStyle name="20% - Акцент5 12" xfId="104"/>
    <cellStyle name="20% - Акцент5 13" xfId="105"/>
    <cellStyle name="20% - Акцент5 14" xfId="106"/>
    <cellStyle name="20% - Акцент5 15" xfId="107"/>
    <cellStyle name="20% - Акцент5 16" xfId="108"/>
    <cellStyle name="20% - Акцент5 17" xfId="109"/>
    <cellStyle name="20% - Акцент5 18" xfId="110"/>
    <cellStyle name="20% - Акцент5 19" xfId="111"/>
    <cellStyle name="20% - Акцент5 2" xfId="112"/>
    <cellStyle name="20% - Акцент5 20" xfId="113"/>
    <cellStyle name="20% - Акцент5 21" xfId="114"/>
    <cellStyle name="20% - Акцент5 22" xfId="115"/>
    <cellStyle name="20% - Акцент5 23" xfId="116"/>
    <cellStyle name="20% - Акцент5 24" xfId="117"/>
    <cellStyle name="20% - Акцент5 25" xfId="118"/>
    <cellStyle name="20% - Акцент5 3" xfId="119"/>
    <cellStyle name="20% - Акцент5 4" xfId="120"/>
    <cellStyle name="20% - Акцент5 5" xfId="121"/>
    <cellStyle name="20% - Акцент5 6" xfId="122"/>
    <cellStyle name="20% - Акцент5 7" xfId="123"/>
    <cellStyle name="20% - Акцент5 8" xfId="124"/>
    <cellStyle name="20% - Акцент5 9" xfId="125"/>
    <cellStyle name="20% - Акцент6" xfId="126" builtinId="50" customBuiltin="1"/>
    <cellStyle name="20% - Акцент6 10" xfId="127"/>
    <cellStyle name="20% - Акцент6 11" xfId="128"/>
    <cellStyle name="20% - Акцент6 12" xfId="129"/>
    <cellStyle name="20% - Акцент6 13" xfId="130"/>
    <cellStyle name="20% - Акцент6 14" xfId="131"/>
    <cellStyle name="20% - Акцент6 15" xfId="132"/>
    <cellStyle name="20% - Акцент6 16" xfId="133"/>
    <cellStyle name="20% - Акцент6 17" xfId="134"/>
    <cellStyle name="20% - Акцент6 18" xfId="135"/>
    <cellStyle name="20% - Акцент6 19" xfId="136"/>
    <cellStyle name="20% - Акцент6 2" xfId="137"/>
    <cellStyle name="20% - Акцент6 20" xfId="138"/>
    <cellStyle name="20% - Акцент6 21" xfId="139"/>
    <cellStyle name="20% - Акцент6 22" xfId="140"/>
    <cellStyle name="20% - Акцент6 23" xfId="141"/>
    <cellStyle name="20% - Акцент6 24" xfId="142"/>
    <cellStyle name="20% - Акцент6 25" xfId="143"/>
    <cellStyle name="20% - Акцент6 3" xfId="144"/>
    <cellStyle name="20% - Акцент6 4" xfId="145"/>
    <cellStyle name="20% - Акцент6 5" xfId="146"/>
    <cellStyle name="20% - Акцент6 6" xfId="147"/>
    <cellStyle name="20% - Акцент6 7" xfId="148"/>
    <cellStyle name="20% - Акцент6 8" xfId="149"/>
    <cellStyle name="20% - Акцент6 9" xfId="150"/>
    <cellStyle name="40% - Акцент1" xfId="151" builtinId="31" customBuiltin="1"/>
    <cellStyle name="40% - Акцент1 10" xfId="152"/>
    <cellStyle name="40% - Акцент1 11" xfId="153"/>
    <cellStyle name="40% - Акцент1 12" xfId="154"/>
    <cellStyle name="40% - Акцент1 13" xfId="155"/>
    <cellStyle name="40% - Акцент1 14" xfId="156"/>
    <cellStyle name="40% - Акцент1 15" xfId="157"/>
    <cellStyle name="40% - Акцент1 16" xfId="158"/>
    <cellStyle name="40% - Акцент1 17" xfId="159"/>
    <cellStyle name="40% - Акцент1 18" xfId="160"/>
    <cellStyle name="40% - Акцент1 19" xfId="161"/>
    <cellStyle name="40% - Акцент1 2" xfId="162"/>
    <cellStyle name="40% - Акцент1 20" xfId="163"/>
    <cellStyle name="40% - Акцент1 21" xfId="164"/>
    <cellStyle name="40% - Акцент1 22" xfId="165"/>
    <cellStyle name="40% - Акцент1 23" xfId="166"/>
    <cellStyle name="40% - Акцент1 24" xfId="167"/>
    <cellStyle name="40% - Акцент1 25" xfId="168"/>
    <cellStyle name="40% - Акцент1 3" xfId="169"/>
    <cellStyle name="40% - Акцент1 4" xfId="170"/>
    <cellStyle name="40% - Акцент1 5" xfId="171"/>
    <cellStyle name="40% - Акцент1 6" xfId="172"/>
    <cellStyle name="40% - Акцент1 7" xfId="173"/>
    <cellStyle name="40% - Акцент1 8" xfId="174"/>
    <cellStyle name="40% - Акцент1 9" xfId="175"/>
    <cellStyle name="40% - Акцент2" xfId="176" builtinId="35" customBuiltin="1"/>
    <cellStyle name="40% - Акцент2 10" xfId="177"/>
    <cellStyle name="40% - Акцент2 11" xfId="178"/>
    <cellStyle name="40% - Акцент2 12" xfId="179"/>
    <cellStyle name="40% - Акцент2 13" xfId="180"/>
    <cellStyle name="40% - Акцент2 14" xfId="181"/>
    <cellStyle name="40% - Акцент2 15" xfId="182"/>
    <cellStyle name="40% - Акцент2 16" xfId="183"/>
    <cellStyle name="40% - Акцент2 17" xfId="184"/>
    <cellStyle name="40% - Акцент2 18" xfId="185"/>
    <cellStyle name="40% - Акцент2 19" xfId="186"/>
    <cellStyle name="40% - Акцент2 2" xfId="187"/>
    <cellStyle name="40% - Акцент2 20" xfId="188"/>
    <cellStyle name="40% - Акцент2 21" xfId="189"/>
    <cellStyle name="40% - Акцент2 22" xfId="190"/>
    <cellStyle name="40% - Акцент2 23" xfId="191"/>
    <cellStyle name="40% - Акцент2 24" xfId="192"/>
    <cellStyle name="40% - Акцент2 25"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 9" xfId="200"/>
    <cellStyle name="40% - Акцент3" xfId="201" builtinId="39" customBuiltin="1"/>
    <cellStyle name="40% - Акцент3 10" xfId="202"/>
    <cellStyle name="40% - Акцент3 11" xfId="203"/>
    <cellStyle name="40% - Акцент3 12" xfId="204"/>
    <cellStyle name="40% - Акцент3 13" xfId="205"/>
    <cellStyle name="40% - Акцент3 14" xfId="206"/>
    <cellStyle name="40% - Акцент3 15" xfId="207"/>
    <cellStyle name="40% - Акцент3 16" xfId="208"/>
    <cellStyle name="40% - Акцент3 17" xfId="209"/>
    <cellStyle name="40% - Акцент3 18" xfId="210"/>
    <cellStyle name="40% - Акцент3 19" xfId="211"/>
    <cellStyle name="40% - Акцент3 2" xfId="212"/>
    <cellStyle name="40% - Акцент3 20" xfId="213"/>
    <cellStyle name="40% - Акцент3 21" xfId="214"/>
    <cellStyle name="40% - Акцент3 22" xfId="215"/>
    <cellStyle name="40% - Акцент3 23" xfId="216"/>
    <cellStyle name="40% - Акцент3 24" xfId="217"/>
    <cellStyle name="40% - Акцент3 25" xfId="218"/>
    <cellStyle name="40% - Акцент3 3" xfId="219"/>
    <cellStyle name="40% - Акцент3 4" xfId="220"/>
    <cellStyle name="40% - Акцент3 5" xfId="221"/>
    <cellStyle name="40% - Акцент3 6" xfId="222"/>
    <cellStyle name="40% - Акцент3 7" xfId="223"/>
    <cellStyle name="40% - Акцент3 8" xfId="224"/>
    <cellStyle name="40% - Акцент3 9" xfId="225"/>
    <cellStyle name="40% - Акцент4" xfId="226" builtinId="43" customBuiltin="1"/>
    <cellStyle name="40% - Акцент4 10" xfId="227"/>
    <cellStyle name="40% - Акцент4 11" xfId="228"/>
    <cellStyle name="40% - Акцент4 12" xfId="229"/>
    <cellStyle name="40% - Акцент4 13" xfId="230"/>
    <cellStyle name="40% - Акцент4 14" xfId="231"/>
    <cellStyle name="40% - Акцент4 15" xfId="232"/>
    <cellStyle name="40% - Акцент4 16" xfId="233"/>
    <cellStyle name="40% - Акцент4 17" xfId="234"/>
    <cellStyle name="40% - Акцент4 18" xfId="235"/>
    <cellStyle name="40% - Акцент4 19" xfId="236"/>
    <cellStyle name="40% - Акцент4 2" xfId="237"/>
    <cellStyle name="40% - Акцент4 20" xfId="238"/>
    <cellStyle name="40% - Акцент4 21" xfId="239"/>
    <cellStyle name="40% - Акцент4 22" xfId="240"/>
    <cellStyle name="40% - Акцент4 23" xfId="241"/>
    <cellStyle name="40% - Акцент4 24" xfId="242"/>
    <cellStyle name="40% - Акцент4 25" xfId="243"/>
    <cellStyle name="40% - Акцент4 3" xfId="244"/>
    <cellStyle name="40% - Акцент4 4" xfId="245"/>
    <cellStyle name="40% - Акцент4 5" xfId="246"/>
    <cellStyle name="40% - Акцент4 6" xfId="247"/>
    <cellStyle name="40% - Акцент4 7" xfId="248"/>
    <cellStyle name="40% - Акцент4 8" xfId="249"/>
    <cellStyle name="40% - Акцент4 9" xfId="250"/>
    <cellStyle name="40% - Акцент5" xfId="251" builtinId="47" customBuiltin="1"/>
    <cellStyle name="40% - Акцент5 10" xfId="252"/>
    <cellStyle name="40% - Акцент5 11" xfId="253"/>
    <cellStyle name="40% - Акцент5 12" xfId="254"/>
    <cellStyle name="40% - Акцент5 13" xfId="255"/>
    <cellStyle name="40% - Акцент5 14" xfId="256"/>
    <cellStyle name="40% - Акцент5 15" xfId="257"/>
    <cellStyle name="40% - Акцент5 16" xfId="258"/>
    <cellStyle name="40% - Акцент5 17" xfId="259"/>
    <cellStyle name="40% - Акцент5 18" xfId="260"/>
    <cellStyle name="40% - Акцент5 19" xfId="261"/>
    <cellStyle name="40% - Акцент5 2" xfId="262"/>
    <cellStyle name="40% - Акцент5 20" xfId="263"/>
    <cellStyle name="40% - Акцент5 21" xfId="264"/>
    <cellStyle name="40% - Акцент5 22" xfId="265"/>
    <cellStyle name="40% - Акцент5 23" xfId="266"/>
    <cellStyle name="40% - Акцент5 24" xfId="267"/>
    <cellStyle name="40% - Акцент5 25" xfId="268"/>
    <cellStyle name="40% - Акцент5 3" xfId="269"/>
    <cellStyle name="40% - Акцент5 4" xfId="270"/>
    <cellStyle name="40% - Акцент5 5" xfId="271"/>
    <cellStyle name="40% - Акцент5 6" xfId="272"/>
    <cellStyle name="40% - Акцент5 7" xfId="273"/>
    <cellStyle name="40% - Акцент5 8" xfId="274"/>
    <cellStyle name="40% - Акцент5 9" xfId="275"/>
    <cellStyle name="40% - Акцент6" xfId="276" builtinId="51" customBuiltin="1"/>
    <cellStyle name="40% - Акцент6 10" xfId="277"/>
    <cellStyle name="40% - Акцент6 11" xfId="278"/>
    <cellStyle name="40% - Акцент6 12" xfId="279"/>
    <cellStyle name="40% - Акцент6 13" xfId="280"/>
    <cellStyle name="40% - Акцент6 14" xfId="281"/>
    <cellStyle name="40% - Акцент6 15" xfId="282"/>
    <cellStyle name="40% - Акцент6 16" xfId="283"/>
    <cellStyle name="40% - Акцент6 17" xfId="284"/>
    <cellStyle name="40% - Акцент6 18" xfId="285"/>
    <cellStyle name="40% - Акцент6 19" xfId="286"/>
    <cellStyle name="40% - Акцент6 2" xfId="287"/>
    <cellStyle name="40% - Акцент6 20" xfId="288"/>
    <cellStyle name="40% - Акцент6 21" xfId="289"/>
    <cellStyle name="40% - Акцент6 22" xfId="290"/>
    <cellStyle name="40% - Акцент6 23" xfId="291"/>
    <cellStyle name="40% - Акцент6 24" xfId="292"/>
    <cellStyle name="40% - Акцент6 25" xfId="293"/>
    <cellStyle name="40% - Акцент6 3" xfId="294"/>
    <cellStyle name="40% - Акцент6 4" xfId="295"/>
    <cellStyle name="40% - Акцент6 5" xfId="296"/>
    <cellStyle name="40% - Акцент6 6" xfId="297"/>
    <cellStyle name="40% - Акцент6 7" xfId="298"/>
    <cellStyle name="40% - Акцент6 8" xfId="299"/>
    <cellStyle name="40% - Акцент6 9" xfId="300"/>
    <cellStyle name="60% - Акцент1" xfId="301" builtinId="32" customBuiltin="1"/>
    <cellStyle name="60% - Акцент1 10" xfId="302"/>
    <cellStyle name="60% - Акцент1 11" xfId="303"/>
    <cellStyle name="60% - Акцент1 12" xfId="304"/>
    <cellStyle name="60% - Акцент1 13" xfId="305"/>
    <cellStyle name="60% - Акцент1 14" xfId="306"/>
    <cellStyle name="60% - Акцент1 15" xfId="307"/>
    <cellStyle name="60% - Акцент1 16" xfId="308"/>
    <cellStyle name="60% - Акцент1 17" xfId="309"/>
    <cellStyle name="60% - Акцент1 18" xfId="310"/>
    <cellStyle name="60% - Акцент1 19" xfId="311"/>
    <cellStyle name="60% - Акцент1 2" xfId="312"/>
    <cellStyle name="60% - Акцент1 20" xfId="313"/>
    <cellStyle name="60% - Акцент1 21" xfId="314"/>
    <cellStyle name="60% - Акцент1 22" xfId="315"/>
    <cellStyle name="60% - Акцент1 23" xfId="316"/>
    <cellStyle name="60% - Акцент1 24" xfId="317"/>
    <cellStyle name="60% - Акцент1 25" xfId="318"/>
    <cellStyle name="60% - Акцент1 3" xfId="319"/>
    <cellStyle name="60% - Акцент1 4" xfId="320"/>
    <cellStyle name="60% - Акцент1 5" xfId="321"/>
    <cellStyle name="60% - Акцент1 6" xfId="322"/>
    <cellStyle name="60% - Акцент1 7" xfId="323"/>
    <cellStyle name="60% - Акцент1 8" xfId="324"/>
    <cellStyle name="60% - Акцент1 9" xfId="325"/>
    <cellStyle name="60% - Акцент2" xfId="326" builtinId="36" customBuiltin="1"/>
    <cellStyle name="60% - Акцент2 10" xfId="327"/>
    <cellStyle name="60% - Акцент2 11" xfId="328"/>
    <cellStyle name="60% - Акцент2 12" xfId="329"/>
    <cellStyle name="60% - Акцент2 13" xfId="330"/>
    <cellStyle name="60% - Акцент2 14" xfId="331"/>
    <cellStyle name="60% - Акцент2 15" xfId="332"/>
    <cellStyle name="60% - Акцент2 16" xfId="333"/>
    <cellStyle name="60% - Акцент2 17" xfId="334"/>
    <cellStyle name="60% - Акцент2 18" xfId="335"/>
    <cellStyle name="60% - Акцент2 19" xfId="336"/>
    <cellStyle name="60% - Акцент2 2" xfId="337"/>
    <cellStyle name="60% - Акцент2 20" xfId="338"/>
    <cellStyle name="60% - Акцент2 21" xfId="339"/>
    <cellStyle name="60% - Акцент2 22" xfId="340"/>
    <cellStyle name="60% - Акцент2 23" xfId="341"/>
    <cellStyle name="60% - Акцент2 24" xfId="342"/>
    <cellStyle name="60% - Акцент2 25"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 9" xfId="350"/>
    <cellStyle name="60% - Акцент3" xfId="351" builtinId="40" customBuiltin="1"/>
    <cellStyle name="60% - Акцент3 10" xfId="352"/>
    <cellStyle name="60% - Акцент3 11" xfId="353"/>
    <cellStyle name="60% - Акцент3 12" xfId="354"/>
    <cellStyle name="60% - Акцент3 13" xfId="355"/>
    <cellStyle name="60% - Акцент3 14" xfId="356"/>
    <cellStyle name="60% - Акцент3 15" xfId="357"/>
    <cellStyle name="60% - Акцент3 16" xfId="358"/>
    <cellStyle name="60% - Акцент3 17" xfId="359"/>
    <cellStyle name="60% - Акцент3 18" xfId="360"/>
    <cellStyle name="60% - Акцент3 19" xfId="361"/>
    <cellStyle name="60% - Акцент3 2" xfId="362"/>
    <cellStyle name="60% - Акцент3 20" xfId="363"/>
    <cellStyle name="60% - Акцент3 21" xfId="364"/>
    <cellStyle name="60% - Акцент3 22" xfId="365"/>
    <cellStyle name="60% - Акцент3 23" xfId="366"/>
    <cellStyle name="60% - Акцент3 24" xfId="367"/>
    <cellStyle name="60% - Акцент3 25" xfId="368"/>
    <cellStyle name="60% - Акцент3 3" xfId="369"/>
    <cellStyle name="60% - Акцент3 4" xfId="370"/>
    <cellStyle name="60% - Акцент3 5" xfId="371"/>
    <cellStyle name="60% - Акцент3 6" xfId="372"/>
    <cellStyle name="60% - Акцент3 7" xfId="373"/>
    <cellStyle name="60% - Акцент3 8" xfId="374"/>
    <cellStyle name="60% - Акцент3 9" xfId="375"/>
    <cellStyle name="60% - Акцент4" xfId="376" builtinId="44" customBuiltin="1"/>
    <cellStyle name="60% - Акцент4 10" xfId="377"/>
    <cellStyle name="60% - Акцент4 11" xfId="378"/>
    <cellStyle name="60% - Акцент4 12" xfId="379"/>
    <cellStyle name="60% - Акцент4 13" xfId="380"/>
    <cellStyle name="60% - Акцент4 14" xfId="381"/>
    <cellStyle name="60% - Акцент4 15" xfId="382"/>
    <cellStyle name="60% - Акцент4 16" xfId="383"/>
    <cellStyle name="60% - Акцент4 17" xfId="384"/>
    <cellStyle name="60% - Акцент4 18" xfId="385"/>
    <cellStyle name="60% - Акцент4 19" xfId="386"/>
    <cellStyle name="60% - Акцент4 2" xfId="387"/>
    <cellStyle name="60% - Акцент4 20" xfId="388"/>
    <cellStyle name="60% - Акцент4 21" xfId="389"/>
    <cellStyle name="60% - Акцент4 22" xfId="390"/>
    <cellStyle name="60% - Акцент4 23" xfId="391"/>
    <cellStyle name="60% - Акцент4 24" xfId="392"/>
    <cellStyle name="60% - Акцент4 25" xfId="393"/>
    <cellStyle name="60% - Акцент4 3" xfId="394"/>
    <cellStyle name="60% - Акцент4 4" xfId="395"/>
    <cellStyle name="60% - Акцент4 5" xfId="396"/>
    <cellStyle name="60% - Акцент4 6" xfId="397"/>
    <cellStyle name="60% - Акцент4 7" xfId="398"/>
    <cellStyle name="60% - Акцент4 8" xfId="399"/>
    <cellStyle name="60% - Акцент4 9" xfId="400"/>
    <cellStyle name="60% - Акцент5" xfId="401" builtinId="48" customBuiltin="1"/>
    <cellStyle name="60% - Акцент5 10" xfId="402"/>
    <cellStyle name="60% - Акцент5 11" xfId="403"/>
    <cellStyle name="60% - Акцент5 12" xfId="404"/>
    <cellStyle name="60% - Акцент5 13" xfId="405"/>
    <cellStyle name="60% - Акцент5 14" xfId="406"/>
    <cellStyle name="60% - Акцент5 15" xfId="407"/>
    <cellStyle name="60% - Акцент5 16" xfId="408"/>
    <cellStyle name="60% - Акцент5 17" xfId="409"/>
    <cellStyle name="60% - Акцент5 18" xfId="410"/>
    <cellStyle name="60% - Акцент5 19" xfId="411"/>
    <cellStyle name="60% - Акцент5 2" xfId="412"/>
    <cellStyle name="60% - Акцент5 20" xfId="413"/>
    <cellStyle name="60% - Акцент5 21" xfId="414"/>
    <cellStyle name="60% - Акцент5 22" xfId="415"/>
    <cellStyle name="60% - Акцент5 23" xfId="416"/>
    <cellStyle name="60% - Акцент5 24" xfId="417"/>
    <cellStyle name="60% - Акцент5 25" xfId="418"/>
    <cellStyle name="60% - Акцент5 3" xfId="419"/>
    <cellStyle name="60% - Акцент5 4" xfId="420"/>
    <cellStyle name="60% - Акцент5 5" xfId="421"/>
    <cellStyle name="60% - Акцент5 6" xfId="422"/>
    <cellStyle name="60% - Акцент5 7" xfId="423"/>
    <cellStyle name="60% - Акцент5 8" xfId="424"/>
    <cellStyle name="60% - Акцент5 9" xfId="425"/>
    <cellStyle name="60% - Акцент6" xfId="426" builtinId="52" customBuiltin="1"/>
    <cellStyle name="60% - Акцент6 10" xfId="427"/>
    <cellStyle name="60% - Акцент6 11" xfId="428"/>
    <cellStyle name="60% - Акцент6 12" xfId="429"/>
    <cellStyle name="60% - Акцент6 13" xfId="430"/>
    <cellStyle name="60% - Акцент6 14" xfId="431"/>
    <cellStyle name="60% - Акцент6 15" xfId="432"/>
    <cellStyle name="60% - Акцент6 16" xfId="433"/>
    <cellStyle name="60% - Акцент6 17" xfId="434"/>
    <cellStyle name="60% - Акцент6 18" xfId="435"/>
    <cellStyle name="60% - Акцент6 19" xfId="436"/>
    <cellStyle name="60% - Акцент6 2" xfId="437"/>
    <cellStyle name="60% - Акцент6 20" xfId="438"/>
    <cellStyle name="60% - Акцент6 21" xfId="439"/>
    <cellStyle name="60% - Акцент6 22" xfId="440"/>
    <cellStyle name="60% - Акцент6 23" xfId="441"/>
    <cellStyle name="60% - Акцент6 24" xfId="442"/>
    <cellStyle name="60% - Акцент6 25" xfId="443"/>
    <cellStyle name="60% - Акцент6 3" xfId="444"/>
    <cellStyle name="60% - Акцент6 4" xfId="445"/>
    <cellStyle name="60% - Акцент6 5" xfId="446"/>
    <cellStyle name="60% - Акцент6 6" xfId="447"/>
    <cellStyle name="60% - Акцент6 7" xfId="448"/>
    <cellStyle name="60% - Акцент6 8" xfId="449"/>
    <cellStyle name="60% - Акцент6 9" xfId="450"/>
    <cellStyle name="br" xfId="451"/>
    <cellStyle name="col" xfId="452"/>
    <cellStyle name="style0" xfId="453"/>
    <cellStyle name="td" xfId="454"/>
    <cellStyle name="tr" xfId="455"/>
    <cellStyle name="xl109" xfId="456"/>
    <cellStyle name="xl21" xfId="457"/>
    <cellStyle name="xl22" xfId="458"/>
    <cellStyle name="xl23" xfId="459"/>
    <cellStyle name="xl24" xfId="460"/>
    <cellStyle name="xl25" xfId="461"/>
    <cellStyle name="xl26" xfId="462"/>
    <cellStyle name="xl27" xfId="463"/>
    <cellStyle name="xl28" xfId="464"/>
    <cellStyle name="xl29" xfId="465"/>
    <cellStyle name="xl30" xfId="466"/>
    <cellStyle name="xl31" xfId="467"/>
    <cellStyle name="xl32" xfId="468"/>
    <cellStyle name="xl33" xfId="469"/>
    <cellStyle name="xl33 2" xfId="470"/>
    <cellStyle name="xl33 3" xfId="471"/>
    <cellStyle name="xl33 4" xfId="472"/>
    <cellStyle name="xl33 5" xfId="473"/>
    <cellStyle name="xl33 6" xfId="474"/>
    <cellStyle name="xl33 7" xfId="475"/>
    <cellStyle name="xl33_Пр 3,4,8на 2019 год" xfId="476"/>
    <cellStyle name="xl34" xfId="477"/>
    <cellStyle name="xl35" xfId="478"/>
    <cellStyle name="xl36" xfId="479"/>
    <cellStyle name="xl37" xfId="480"/>
    <cellStyle name="xl38" xfId="481"/>
    <cellStyle name="xl39" xfId="482"/>
    <cellStyle name="xl40" xfId="483"/>
    <cellStyle name="xl41" xfId="484"/>
    <cellStyle name="xl42" xfId="485"/>
    <cellStyle name="xl43" xfId="486"/>
    <cellStyle name="xl46" xfId="487"/>
    <cellStyle name="xl52" xfId="488"/>
    <cellStyle name="xl56" xfId="489"/>
    <cellStyle name="xl96" xfId="490"/>
    <cellStyle name="Акцент1" xfId="491" builtinId="29" customBuiltin="1"/>
    <cellStyle name="Акцент1 10" xfId="492"/>
    <cellStyle name="Акцент1 11" xfId="493"/>
    <cellStyle name="Акцент1 12" xfId="494"/>
    <cellStyle name="Акцент1 13" xfId="495"/>
    <cellStyle name="Акцент1 14" xfId="496"/>
    <cellStyle name="Акцент1 15" xfId="497"/>
    <cellStyle name="Акцент1 16" xfId="498"/>
    <cellStyle name="Акцент1 17" xfId="499"/>
    <cellStyle name="Акцент1 18" xfId="500"/>
    <cellStyle name="Акцент1 19" xfId="501"/>
    <cellStyle name="Акцент1 2" xfId="502"/>
    <cellStyle name="Акцент1 20" xfId="503"/>
    <cellStyle name="Акцент1 21" xfId="504"/>
    <cellStyle name="Акцент1 22" xfId="505"/>
    <cellStyle name="Акцент1 23" xfId="506"/>
    <cellStyle name="Акцент1 24" xfId="507"/>
    <cellStyle name="Акцент1 25" xfId="508"/>
    <cellStyle name="Акцент1 3" xfId="509"/>
    <cellStyle name="Акцент1 4" xfId="510"/>
    <cellStyle name="Акцент1 5" xfId="511"/>
    <cellStyle name="Акцент1 6" xfId="512"/>
    <cellStyle name="Акцент1 7" xfId="513"/>
    <cellStyle name="Акцент1 8" xfId="514"/>
    <cellStyle name="Акцент1 9" xfId="515"/>
    <cellStyle name="Акцент2" xfId="516" builtinId="33" customBuiltin="1"/>
    <cellStyle name="Акцент2 10" xfId="517"/>
    <cellStyle name="Акцент2 11" xfId="518"/>
    <cellStyle name="Акцент2 12" xfId="519"/>
    <cellStyle name="Акцент2 13" xfId="520"/>
    <cellStyle name="Акцент2 14" xfId="521"/>
    <cellStyle name="Акцент2 15" xfId="522"/>
    <cellStyle name="Акцент2 16" xfId="523"/>
    <cellStyle name="Акцент2 17" xfId="524"/>
    <cellStyle name="Акцент2 18" xfId="525"/>
    <cellStyle name="Акцент2 19" xfId="526"/>
    <cellStyle name="Акцент2 2" xfId="527"/>
    <cellStyle name="Акцент2 20" xfId="528"/>
    <cellStyle name="Акцент2 21" xfId="529"/>
    <cellStyle name="Акцент2 22" xfId="530"/>
    <cellStyle name="Акцент2 23" xfId="531"/>
    <cellStyle name="Акцент2 24" xfId="532"/>
    <cellStyle name="Акцент2 25" xfId="533"/>
    <cellStyle name="Акцент2 3" xfId="534"/>
    <cellStyle name="Акцент2 4" xfId="535"/>
    <cellStyle name="Акцент2 5" xfId="536"/>
    <cellStyle name="Акцент2 6" xfId="537"/>
    <cellStyle name="Акцент2 7" xfId="538"/>
    <cellStyle name="Акцент2 8" xfId="539"/>
    <cellStyle name="Акцент2 9" xfId="540"/>
    <cellStyle name="Акцент3" xfId="541" builtinId="37" customBuiltin="1"/>
    <cellStyle name="Акцент3 10" xfId="542"/>
    <cellStyle name="Акцент3 11" xfId="543"/>
    <cellStyle name="Акцент3 12" xfId="544"/>
    <cellStyle name="Акцент3 13" xfId="545"/>
    <cellStyle name="Акцент3 14" xfId="546"/>
    <cellStyle name="Акцент3 15" xfId="547"/>
    <cellStyle name="Акцент3 16" xfId="548"/>
    <cellStyle name="Акцент3 17" xfId="549"/>
    <cellStyle name="Акцент3 18" xfId="550"/>
    <cellStyle name="Акцент3 19" xfId="551"/>
    <cellStyle name="Акцент3 2" xfId="552"/>
    <cellStyle name="Акцент3 20" xfId="553"/>
    <cellStyle name="Акцент3 21" xfId="554"/>
    <cellStyle name="Акцент3 22" xfId="555"/>
    <cellStyle name="Акцент3 23" xfId="556"/>
    <cellStyle name="Акцент3 24" xfId="557"/>
    <cellStyle name="Акцент3 25" xfId="558"/>
    <cellStyle name="Акцент3 3" xfId="559"/>
    <cellStyle name="Акцент3 4" xfId="560"/>
    <cellStyle name="Акцент3 5" xfId="561"/>
    <cellStyle name="Акцент3 6" xfId="562"/>
    <cellStyle name="Акцент3 7" xfId="563"/>
    <cellStyle name="Акцент3 8" xfId="564"/>
    <cellStyle name="Акцент3 9" xfId="565"/>
    <cellStyle name="Акцент4" xfId="566" builtinId="41" customBuiltin="1"/>
    <cellStyle name="Акцент4 10" xfId="567"/>
    <cellStyle name="Акцент4 11" xfId="568"/>
    <cellStyle name="Акцент4 12" xfId="569"/>
    <cellStyle name="Акцент4 13" xfId="570"/>
    <cellStyle name="Акцент4 14" xfId="571"/>
    <cellStyle name="Акцент4 15" xfId="572"/>
    <cellStyle name="Акцент4 16" xfId="573"/>
    <cellStyle name="Акцент4 17" xfId="574"/>
    <cellStyle name="Акцент4 18" xfId="575"/>
    <cellStyle name="Акцент4 19" xfId="576"/>
    <cellStyle name="Акцент4 2" xfId="577"/>
    <cellStyle name="Акцент4 20" xfId="578"/>
    <cellStyle name="Акцент4 21" xfId="579"/>
    <cellStyle name="Акцент4 22" xfId="580"/>
    <cellStyle name="Акцент4 23" xfId="581"/>
    <cellStyle name="Акцент4 24" xfId="582"/>
    <cellStyle name="Акцент4 25" xfId="583"/>
    <cellStyle name="Акцент4 3" xfId="584"/>
    <cellStyle name="Акцент4 4" xfId="585"/>
    <cellStyle name="Акцент4 5" xfId="586"/>
    <cellStyle name="Акцент4 6" xfId="587"/>
    <cellStyle name="Акцент4 7" xfId="588"/>
    <cellStyle name="Акцент4 8" xfId="589"/>
    <cellStyle name="Акцент4 9" xfId="590"/>
    <cellStyle name="Акцент5" xfId="591" builtinId="45" customBuiltin="1"/>
    <cellStyle name="Акцент5 10" xfId="592"/>
    <cellStyle name="Акцент5 11" xfId="593"/>
    <cellStyle name="Акцент5 12" xfId="594"/>
    <cellStyle name="Акцент5 13" xfId="595"/>
    <cellStyle name="Акцент5 14" xfId="596"/>
    <cellStyle name="Акцент5 15" xfId="597"/>
    <cellStyle name="Акцент5 16" xfId="598"/>
    <cellStyle name="Акцент5 17" xfId="599"/>
    <cellStyle name="Акцент5 18" xfId="600"/>
    <cellStyle name="Акцент5 19" xfId="601"/>
    <cellStyle name="Акцент5 2" xfId="602"/>
    <cellStyle name="Акцент5 20" xfId="603"/>
    <cellStyle name="Акцент5 21" xfId="604"/>
    <cellStyle name="Акцент5 22" xfId="605"/>
    <cellStyle name="Акцент5 23" xfId="606"/>
    <cellStyle name="Акцент5 24" xfId="607"/>
    <cellStyle name="Акцент5 25" xfId="608"/>
    <cellStyle name="Акцент5 3" xfId="609"/>
    <cellStyle name="Акцент5 4" xfId="610"/>
    <cellStyle name="Акцент5 5" xfId="611"/>
    <cellStyle name="Акцент5 6" xfId="612"/>
    <cellStyle name="Акцент5 7" xfId="613"/>
    <cellStyle name="Акцент5 8" xfId="614"/>
    <cellStyle name="Акцент5 9" xfId="615"/>
    <cellStyle name="Акцент6" xfId="616" builtinId="49" customBuiltin="1"/>
    <cellStyle name="Акцент6 10" xfId="617"/>
    <cellStyle name="Акцент6 11" xfId="618"/>
    <cellStyle name="Акцент6 12" xfId="619"/>
    <cellStyle name="Акцент6 13" xfId="620"/>
    <cellStyle name="Акцент6 14" xfId="621"/>
    <cellStyle name="Акцент6 15" xfId="622"/>
    <cellStyle name="Акцент6 16" xfId="623"/>
    <cellStyle name="Акцент6 17" xfId="624"/>
    <cellStyle name="Акцент6 18" xfId="625"/>
    <cellStyle name="Акцент6 19" xfId="626"/>
    <cellStyle name="Акцент6 2" xfId="627"/>
    <cellStyle name="Акцент6 20" xfId="628"/>
    <cellStyle name="Акцент6 21" xfId="629"/>
    <cellStyle name="Акцент6 22" xfId="630"/>
    <cellStyle name="Акцент6 23" xfId="631"/>
    <cellStyle name="Акцент6 24" xfId="632"/>
    <cellStyle name="Акцент6 25" xfId="633"/>
    <cellStyle name="Акцент6 3" xfId="634"/>
    <cellStyle name="Акцент6 4" xfId="635"/>
    <cellStyle name="Акцент6 5" xfId="636"/>
    <cellStyle name="Акцент6 6" xfId="637"/>
    <cellStyle name="Акцент6 7" xfId="638"/>
    <cellStyle name="Акцент6 8" xfId="639"/>
    <cellStyle name="Акцент6 9" xfId="640"/>
    <cellStyle name="Ввод " xfId="641" builtinId="20" customBuiltin="1"/>
    <cellStyle name="Ввод  10" xfId="642"/>
    <cellStyle name="Ввод  11" xfId="643"/>
    <cellStyle name="Ввод  12" xfId="644"/>
    <cellStyle name="Ввод  13" xfId="645"/>
    <cellStyle name="Ввод  14" xfId="646"/>
    <cellStyle name="Ввод  15" xfId="647"/>
    <cellStyle name="Ввод  16" xfId="648"/>
    <cellStyle name="Ввод  17" xfId="649"/>
    <cellStyle name="Ввод  18" xfId="650"/>
    <cellStyle name="Ввод  19" xfId="651"/>
    <cellStyle name="Ввод  2" xfId="652"/>
    <cellStyle name="Ввод  20" xfId="653"/>
    <cellStyle name="Ввод  21" xfId="654"/>
    <cellStyle name="Ввод  22" xfId="655"/>
    <cellStyle name="Ввод  23" xfId="656"/>
    <cellStyle name="Ввод  24" xfId="657"/>
    <cellStyle name="Ввод  25" xfId="658"/>
    <cellStyle name="Ввод  3" xfId="659"/>
    <cellStyle name="Ввод  4" xfId="660"/>
    <cellStyle name="Ввод  5" xfId="661"/>
    <cellStyle name="Ввод  6" xfId="662"/>
    <cellStyle name="Ввод  7" xfId="663"/>
    <cellStyle name="Ввод  8" xfId="664"/>
    <cellStyle name="Ввод  9" xfId="665"/>
    <cellStyle name="Вывод" xfId="666" builtinId="21" customBuiltin="1"/>
    <cellStyle name="Вывод 10" xfId="667"/>
    <cellStyle name="Вывод 11" xfId="668"/>
    <cellStyle name="Вывод 12" xfId="669"/>
    <cellStyle name="Вывод 13" xfId="670"/>
    <cellStyle name="Вывод 14" xfId="671"/>
    <cellStyle name="Вывод 15" xfId="672"/>
    <cellStyle name="Вывод 16" xfId="673"/>
    <cellStyle name="Вывод 17" xfId="674"/>
    <cellStyle name="Вывод 18" xfId="675"/>
    <cellStyle name="Вывод 19" xfId="676"/>
    <cellStyle name="Вывод 2" xfId="677"/>
    <cellStyle name="Вывод 20" xfId="678"/>
    <cellStyle name="Вывод 21" xfId="679"/>
    <cellStyle name="Вывод 22" xfId="680"/>
    <cellStyle name="Вывод 23" xfId="681"/>
    <cellStyle name="Вывод 24" xfId="682"/>
    <cellStyle name="Вывод 25" xfId="683"/>
    <cellStyle name="Вывод 3" xfId="684"/>
    <cellStyle name="Вывод 4" xfId="685"/>
    <cellStyle name="Вывод 5" xfId="686"/>
    <cellStyle name="Вывод 6" xfId="687"/>
    <cellStyle name="Вывод 7" xfId="688"/>
    <cellStyle name="Вывод 8" xfId="689"/>
    <cellStyle name="Вывод 9" xfId="690"/>
    <cellStyle name="Вычисление" xfId="691" builtinId="22" customBuiltin="1"/>
    <cellStyle name="Вычисление 10" xfId="692"/>
    <cellStyle name="Вычисление 11" xfId="693"/>
    <cellStyle name="Вычисление 12" xfId="694"/>
    <cellStyle name="Вычисление 13" xfId="695"/>
    <cellStyle name="Вычисление 14" xfId="696"/>
    <cellStyle name="Вычисление 15" xfId="697"/>
    <cellStyle name="Вычисление 16" xfId="698"/>
    <cellStyle name="Вычисление 17" xfId="699"/>
    <cellStyle name="Вычисление 18" xfId="700"/>
    <cellStyle name="Вычисление 19" xfId="701"/>
    <cellStyle name="Вычисление 2" xfId="702"/>
    <cellStyle name="Вычисление 20" xfId="703"/>
    <cellStyle name="Вычисление 21" xfId="704"/>
    <cellStyle name="Вычисление 22" xfId="705"/>
    <cellStyle name="Вычисление 23" xfId="706"/>
    <cellStyle name="Вычисление 24" xfId="707"/>
    <cellStyle name="Вычисление 25" xfId="708"/>
    <cellStyle name="Вычисление 3" xfId="709"/>
    <cellStyle name="Вычисление 4" xfId="710"/>
    <cellStyle name="Вычисление 5" xfId="711"/>
    <cellStyle name="Вычисление 6" xfId="712"/>
    <cellStyle name="Вычисление 7" xfId="713"/>
    <cellStyle name="Вычисление 8" xfId="714"/>
    <cellStyle name="Вычисление 9" xfId="715"/>
    <cellStyle name="Гиперссылка" xfId="716" builtinId="8"/>
    <cellStyle name="Заголовок 1" xfId="717" builtinId="16" customBuiltin="1"/>
    <cellStyle name="Заголовок 1 10" xfId="718"/>
    <cellStyle name="Заголовок 1 11" xfId="719"/>
    <cellStyle name="Заголовок 1 12" xfId="720"/>
    <cellStyle name="Заголовок 1 13" xfId="721"/>
    <cellStyle name="Заголовок 1 14" xfId="722"/>
    <cellStyle name="Заголовок 1 15" xfId="723"/>
    <cellStyle name="Заголовок 1 16" xfId="724"/>
    <cellStyle name="Заголовок 1 17" xfId="725"/>
    <cellStyle name="Заголовок 1 18" xfId="726"/>
    <cellStyle name="Заголовок 1 19" xfId="727"/>
    <cellStyle name="Заголовок 1 2" xfId="728"/>
    <cellStyle name="Заголовок 1 20" xfId="729"/>
    <cellStyle name="Заголовок 1 21" xfId="730"/>
    <cellStyle name="Заголовок 1 22" xfId="731"/>
    <cellStyle name="Заголовок 1 23" xfId="732"/>
    <cellStyle name="Заголовок 1 24" xfId="733"/>
    <cellStyle name="Заголовок 1 25" xfId="734"/>
    <cellStyle name="Заголовок 1 3" xfId="735"/>
    <cellStyle name="Заголовок 1 4" xfId="736"/>
    <cellStyle name="Заголовок 1 5" xfId="737"/>
    <cellStyle name="Заголовок 1 6" xfId="738"/>
    <cellStyle name="Заголовок 1 7" xfId="739"/>
    <cellStyle name="Заголовок 1 8" xfId="740"/>
    <cellStyle name="Заголовок 1 9" xfId="741"/>
    <cellStyle name="Заголовок 2" xfId="742" builtinId="17" customBuiltin="1"/>
    <cellStyle name="Заголовок 2 10" xfId="743"/>
    <cellStyle name="Заголовок 2 11" xfId="744"/>
    <cellStyle name="Заголовок 2 12" xfId="745"/>
    <cellStyle name="Заголовок 2 13" xfId="746"/>
    <cellStyle name="Заголовок 2 14" xfId="747"/>
    <cellStyle name="Заголовок 2 15" xfId="748"/>
    <cellStyle name="Заголовок 2 16" xfId="749"/>
    <cellStyle name="Заголовок 2 17" xfId="750"/>
    <cellStyle name="Заголовок 2 18" xfId="751"/>
    <cellStyle name="Заголовок 2 19" xfId="752"/>
    <cellStyle name="Заголовок 2 2" xfId="753"/>
    <cellStyle name="Заголовок 2 20" xfId="754"/>
    <cellStyle name="Заголовок 2 21" xfId="755"/>
    <cellStyle name="Заголовок 2 22" xfId="756"/>
    <cellStyle name="Заголовок 2 23" xfId="757"/>
    <cellStyle name="Заголовок 2 24" xfId="758"/>
    <cellStyle name="Заголовок 2 25" xfId="759"/>
    <cellStyle name="Заголовок 2 3" xfId="760"/>
    <cellStyle name="Заголовок 2 4" xfId="761"/>
    <cellStyle name="Заголовок 2 5" xfId="762"/>
    <cellStyle name="Заголовок 2 6" xfId="763"/>
    <cellStyle name="Заголовок 2 7" xfId="764"/>
    <cellStyle name="Заголовок 2 8" xfId="765"/>
    <cellStyle name="Заголовок 2 9" xfId="766"/>
    <cellStyle name="Заголовок 3" xfId="767" builtinId="18" customBuiltin="1"/>
    <cellStyle name="Заголовок 3 10" xfId="768"/>
    <cellStyle name="Заголовок 3 11" xfId="769"/>
    <cellStyle name="Заголовок 3 12" xfId="770"/>
    <cellStyle name="Заголовок 3 13" xfId="771"/>
    <cellStyle name="Заголовок 3 14" xfId="772"/>
    <cellStyle name="Заголовок 3 15" xfId="773"/>
    <cellStyle name="Заголовок 3 16" xfId="774"/>
    <cellStyle name="Заголовок 3 17" xfId="775"/>
    <cellStyle name="Заголовок 3 18" xfId="776"/>
    <cellStyle name="Заголовок 3 19" xfId="777"/>
    <cellStyle name="Заголовок 3 2" xfId="778"/>
    <cellStyle name="Заголовок 3 20" xfId="779"/>
    <cellStyle name="Заголовок 3 21" xfId="780"/>
    <cellStyle name="Заголовок 3 22" xfId="781"/>
    <cellStyle name="Заголовок 3 23" xfId="782"/>
    <cellStyle name="Заголовок 3 24" xfId="783"/>
    <cellStyle name="Заголовок 3 25" xfId="784"/>
    <cellStyle name="Заголовок 3 3" xfId="785"/>
    <cellStyle name="Заголовок 3 4" xfId="786"/>
    <cellStyle name="Заголовок 3 5" xfId="787"/>
    <cellStyle name="Заголовок 3 6" xfId="788"/>
    <cellStyle name="Заголовок 3 7" xfId="789"/>
    <cellStyle name="Заголовок 3 8" xfId="790"/>
    <cellStyle name="Заголовок 3 9" xfId="791"/>
    <cellStyle name="Заголовок 4" xfId="792" builtinId="19" customBuiltin="1"/>
    <cellStyle name="Заголовок 4 10" xfId="793"/>
    <cellStyle name="Заголовок 4 11" xfId="794"/>
    <cellStyle name="Заголовок 4 12" xfId="795"/>
    <cellStyle name="Заголовок 4 13" xfId="796"/>
    <cellStyle name="Заголовок 4 14" xfId="797"/>
    <cellStyle name="Заголовок 4 15" xfId="798"/>
    <cellStyle name="Заголовок 4 16" xfId="799"/>
    <cellStyle name="Заголовок 4 17" xfId="800"/>
    <cellStyle name="Заголовок 4 18" xfId="801"/>
    <cellStyle name="Заголовок 4 19" xfId="802"/>
    <cellStyle name="Заголовок 4 2" xfId="803"/>
    <cellStyle name="Заголовок 4 20" xfId="804"/>
    <cellStyle name="Заголовок 4 21" xfId="805"/>
    <cellStyle name="Заголовок 4 22" xfId="806"/>
    <cellStyle name="Заголовок 4 23" xfId="807"/>
    <cellStyle name="Заголовок 4 24" xfId="808"/>
    <cellStyle name="Заголовок 4 25" xfId="809"/>
    <cellStyle name="Заголовок 4 3" xfId="810"/>
    <cellStyle name="Заголовок 4 4" xfId="811"/>
    <cellStyle name="Заголовок 4 5" xfId="812"/>
    <cellStyle name="Заголовок 4 6" xfId="813"/>
    <cellStyle name="Заголовок 4 7" xfId="814"/>
    <cellStyle name="Заголовок 4 8" xfId="815"/>
    <cellStyle name="Заголовок 4 9" xfId="816"/>
    <cellStyle name="Итог" xfId="817" builtinId="25" customBuiltin="1"/>
    <cellStyle name="Итог 10" xfId="818"/>
    <cellStyle name="Итог 11" xfId="819"/>
    <cellStyle name="Итог 12" xfId="820"/>
    <cellStyle name="Итог 13" xfId="821"/>
    <cellStyle name="Итог 14" xfId="822"/>
    <cellStyle name="Итог 15" xfId="823"/>
    <cellStyle name="Итог 16" xfId="824"/>
    <cellStyle name="Итог 17" xfId="825"/>
    <cellStyle name="Итог 18" xfId="826"/>
    <cellStyle name="Итог 19" xfId="827"/>
    <cellStyle name="Итог 2" xfId="828"/>
    <cellStyle name="Итог 20" xfId="829"/>
    <cellStyle name="Итог 21" xfId="830"/>
    <cellStyle name="Итог 22" xfId="831"/>
    <cellStyle name="Итог 23" xfId="832"/>
    <cellStyle name="Итог 24" xfId="833"/>
    <cellStyle name="Итог 25" xfId="834"/>
    <cellStyle name="Итог 3" xfId="835"/>
    <cellStyle name="Итог 4" xfId="836"/>
    <cellStyle name="Итог 5" xfId="837"/>
    <cellStyle name="Итог 6" xfId="838"/>
    <cellStyle name="Итог 7" xfId="839"/>
    <cellStyle name="Итог 8" xfId="840"/>
    <cellStyle name="Итог 9" xfId="841"/>
    <cellStyle name="Контрольная ячейка" xfId="842" builtinId="23" customBuiltin="1"/>
    <cellStyle name="Контрольная ячейка 10" xfId="843"/>
    <cellStyle name="Контрольная ячейка 11" xfId="844"/>
    <cellStyle name="Контрольная ячейка 12" xfId="845"/>
    <cellStyle name="Контрольная ячейка 13" xfId="846"/>
    <cellStyle name="Контрольная ячейка 14" xfId="847"/>
    <cellStyle name="Контрольная ячейка 15" xfId="848"/>
    <cellStyle name="Контрольная ячейка 16" xfId="849"/>
    <cellStyle name="Контрольная ячейка 17" xfId="850"/>
    <cellStyle name="Контрольная ячейка 18" xfId="851"/>
    <cellStyle name="Контрольная ячейка 19" xfId="852"/>
    <cellStyle name="Контрольная ячейка 2" xfId="853"/>
    <cellStyle name="Контрольная ячейка 20" xfId="854"/>
    <cellStyle name="Контрольная ячейка 21" xfId="855"/>
    <cellStyle name="Контрольная ячейка 22" xfId="856"/>
    <cellStyle name="Контрольная ячейка 23" xfId="857"/>
    <cellStyle name="Контрольная ячейка 24" xfId="858"/>
    <cellStyle name="Контрольная ячейка 25" xfId="859"/>
    <cellStyle name="Контрольная ячейка 3" xfId="860"/>
    <cellStyle name="Контрольная ячейка 4" xfId="861"/>
    <cellStyle name="Контрольная ячейка 5" xfId="862"/>
    <cellStyle name="Контрольная ячейка 6" xfId="863"/>
    <cellStyle name="Контрольная ячейка 7" xfId="864"/>
    <cellStyle name="Контрольная ячейка 8" xfId="865"/>
    <cellStyle name="Контрольная ячейка 9" xfId="866"/>
    <cellStyle name="Название" xfId="867" builtinId="15" customBuiltin="1"/>
    <cellStyle name="Название 10" xfId="868"/>
    <cellStyle name="Название 11" xfId="869"/>
    <cellStyle name="Название 12" xfId="870"/>
    <cellStyle name="Название 13" xfId="871"/>
    <cellStyle name="Название 14" xfId="872"/>
    <cellStyle name="Название 15" xfId="873"/>
    <cellStyle name="Название 16" xfId="874"/>
    <cellStyle name="Название 17" xfId="875"/>
    <cellStyle name="Название 18" xfId="876"/>
    <cellStyle name="Название 19" xfId="877"/>
    <cellStyle name="Название 2" xfId="878"/>
    <cellStyle name="Название 20" xfId="879"/>
    <cellStyle name="Название 21" xfId="880"/>
    <cellStyle name="Название 22" xfId="881"/>
    <cellStyle name="Название 23" xfId="882"/>
    <cellStyle name="Название 24" xfId="883"/>
    <cellStyle name="Название 25" xfId="884"/>
    <cellStyle name="Название 3" xfId="885"/>
    <cellStyle name="Название 4" xfId="886"/>
    <cellStyle name="Название 5" xfId="887"/>
    <cellStyle name="Название 6" xfId="888"/>
    <cellStyle name="Название 7" xfId="889"/>
    <cellStyle name="Название 8" xfId="890"/>
    <cellStyle name="Название 9" xfId="891"/>
    <cellStyle name="Нейтральный" xfId="892" builtinId="28" customBuiltin="1"/>
    <cellStyle name="Нейтральный 10" xfId="893"/>
    <cellStyle name="Нейтральный 11" xfId="894"/>
    <cellStyle name="Нейтральный 12" xfId="895"/>
    <cellStyle name="Нейтральный 13" xfId="896"/>
    <cellStyle name="Нейтральный 14" xfId="897"/>
    <cellStyle name="Нейтральный 15" xfId="898"/>
    <cellStyle name="Нейтральный 16" xfId="899"/>
    <cellStyle name="Нейтральный 17" xfId="900"/>
    <cellStyle name="Нейтральный 18" xfId="901"/>
    <cellStyle name="Нейтральный 19" xfId="902"/>
    <cellStyle name="Нейтральный 2" xfId="903"/>
    <cellStyle name="Нейтральный 20" xfId="904"/>
    <cellStyle name="Нейтральный 21" xfId="905"/>
    <cellStyle name="Нейтральный 22" xfId="906"/>
    <cellStyle name="Нейтральный 23" xfId="907"/>
    <cellStyle name="Нейтральный 24" xfId="908"/>
    <cellStyle name="Нейтральный 25" xfId="909"/>
    <cellStyle name="Нейтральный 3" xfId="910"/>
    <cellStyle name="Нейтральный 4" xfId="911"/>
    <cellStyle name="Нейтральный 5" xfId="912"/>
    <cellStyle name="Нейтральный 6" xfId="913"/>
    <cellStyle name="Нейтральный 7" xfId="914"/>
    <cellStyle name="Нейтральный 8" xfId="915"/>
    <cellStyle name="Нейтральный 9" xfId="916"/>
    <cellStyle name="Обычный" xfId="0" builtinId="0"/>
    <cellStyle name="Обычный 2" xfId="917"/>
    <cellStyle name="Обычный 3" xfId="918"/>
    <cellStyle name="Обычный 4" xfId="919"/>
    <cellStyle name="Обычный 5" xfId="920"/>
    <cellStyle name="Обычный 6" xfId="921"/>
    <cellStyle name="Обычный 7" xfId="922"/>
    <cellStyle name="Плохой" xfId="923" builtinId="27" customBuiltin="1"/>
    <cellStyle name="Плохой 10" xfId="924"/>
    <cellStyle name="Плохой 11" xfId="925"/>
    <cellStyle name="Плохой 12" xfId="926"/>
    <cellStyle name="Плохой 13" xfId="927"/>
    <cellStyle name="Плохой 14" xfId="928"/>
    <cellStyle name="Плохой 15" xfId="929"/>
    <cellStyle name="Плохой 16" xfId="930"/>
    <cellStyle name="Плохой 17" xfId="931"/>
    <cellStyle name="Плохой 18" xfId="932"/>
    <cellStyle name="Плохой 19" xfId="933"/>
    <cellStyle name="Плохой 2" xfId="934"/>
    <cellStyle name="Плохой 20" xfId="935"/>
    <cellStyle name="Плохой 21" xfId="936"/>
    <cellStyle name="Плохой 22" xfId="937"/>
    <cellStyle name="Плохой 23" xfId="938"/>
    <cellStyle name="Плохой 24" xfId="939"/>
    <cellStyle name="Плохой 25" xfId="940"/>
    <cellStyle name="Плохой 3" xfId="941"/>
    <cellStyle name="Плохой 4" xfId="942"/>
    <cellStyle name="Плохой 5" xfId="943"/>
    <cellStyle name="Плохой 6" xfId="944"/>
    <cellStyle name="Плохой 7" xfId="945"/>
    <cellStyle name="Плохой 8" xfId="946"/>
    <cellStyle name="Плохой 9" xfId="947"/>
    <cellStyle name="Пояснение" xfId="948" builtinId="53" customBuiltin="1"/>
    <cellStyle name="Пояснение 10" xfId="949"/>
    <cellStyle name="Пояснение 11" xfId="950"/>
    <cellStyle name="Пояснение 12" xfId="951"/>
    <cellStyle name="Пояснение 13" xfId="952"/>
    <cellStyle name="Пояснение 14" xfId="953"/>
    <cellStyle name="Пояснение 15" xfId="954"/>
    <cellStyle name="Пояснение 16" xfId="955"/>
    <cellStyle name="Пояснение 17" xfId="956"/>
    <cellStyle name="Пояснение 18" xfId="957"/>
    <cellStyle name="Пояснение 19" xfId="958"/>
    <cellStyle name="Пояснение 2" xfId="959"/>
    <cellStyle name="Пояснение 20" xfId="960"/>
    <cellStyle name="Пояснение 21" xfId="961"/>
    <cellStyle name="Пояснение 22" xfId="962"/>
    <cellStyle name="Пояснение 23" xfId="963"/>
    <cellStyle name="Пояснение 24" xfId="964"/>
    <cellStyle name="Пояснение 25" xfId="965"/>
    <cellStyle name="Пояснение 3" xfId="966"/>
    <cellStyle name="Пояснение 4" xfId="967"/>
    <cellStyle name="Пояснение 5" xfId="968"/>
    <cellStyle name="Пояснение 6" xfId="969"/>
    <cellStyle name="Пояснение 7" xfId="970"/>
    <cellStyle name="Пояснение 8" xfId="971"/>
    <cellStyle name="Пояснение 9" xfId="972"/>
    <cellStyle name="Примечание" xfId="973" builtinId="10" customBuiltin="1"/>
    <cellStyle name="Примечание 10" xfId="974"/>
    <cellStyle name="Примечание 11" xfId="975"/>
    <cellStyle name="Примечание 12" xfId="976"/>
    <cellStyle name="Примечание 13" xfId="977"/>
    <cellStyle name="Примечание 14" xfId="978"/>
    <cellStyle name="Примечание 15" xfId="979"/>
    <cellStyle name="Примечание 16" xfId="980"/>
    <cellStyle name="Примечание 17" xfId="981"/>
    <cellStyle name="Примечание 18" xfId="982"/>
    <cellStyle name="Примечание 19" xfId="983"/>
    <cellStyle name="Примечание 2" xfId="984"/>
    <cellStyle name="Примечание 2 10" xfId="985"/>
    <cellStyle name="Примечание 2 11" xfId="986"/>
    <cellStyle name="Примечание 2 12" xfId="987"/>
    <cellStyle name="Примечание 2 13" xfId="988"/>
    <cellStyle name="Примечание 2 14" xfId="989"/>
    <cellStyle name="Примечание 2 15" xfId="990"/>
    <cellStyle name="Примечание 2 16" xfId="991"/>
    <cellStyle name="Примечание 2 17" xfId="992"/>
    <cellStyle name="Примечание 2 18" xfId="993"/>
    <cellStyle name="Примечание 2 19" xfId="994"/>
    <cellStyle name="Примечание 2 2" xfId="995"/>
    <cellStyle name="Примечание 2 20" xfId="996"/>
    <cellStyle name="Примечание 2 21" xfId="997"/>
    <cellStyle name="Примечание 2 22" xfId="998"/>
    <cellStyle name="Примечание 2 23" xfId="999"/>
    <cellStyle name="Примечание 2 24" xfId="1000"/>
    <cellStyle name="Примечание 2 3" xfId="1001"/>
    <cellStyle name="Примечание 2 4" xfId="1002"/>
    <cellStyle name="Примечание 2 5" xfId="1003"/>
    <cellStyle name="Примечание 2 6" xfId="1004"/>
    <cellStyle name="Примечание 2 7" xfId="1005"/>
    <cellStyle name="Примечание 2 8" xfId="1006"/>
    <cellStyle name="Примечание 2 9" xfId="1007"/>
    <cellStyle name="Примечание 20" xfId="1008"/>
    <cellStyle name="Примечание 21" xfId="1009"/>
    <cellStyle name="Примечание 22" xfId="1010"/>
    <cellStyle name="Примечание 23" xfId="1011"/>
    <cellStyle name="Примечание 24" xfId="1012"/>
    <cellStyle name="Примечание 25" xfId="1013"/>
    <cellStyle name="Примечание 26" xfId="1014"/>
    <cellStyle name="Примечание 27" xfId="1015"/>
    <cellStyle name="Примечание 28" xfId="1016"/>
    <cellStyle name="Примечание 29" xfId="1017"/>
    <cellStyle name="Примечание 3" xfId="1018"/>
    <cellStyle name="Примечание 30" xfId="1019"/>
    <cellStyle name="Примечание 31" xfId="1020"/>
    <cellStyle name="Примечание 32" xfId="1021"/>
    <cellStyle name="Примечание 33" xfId="1022"/>
    <cellStyle name="Примечание 34" xfId="1023"/>
    <cellStyle name="Примечание 35" xfId="1024"/>
    <cellStyle name="Примечание 36" xfId="1025"/>
    <cellStyle name="Примечание 37" xfId="1026"/>
    <cellStyle name="Примечание 38" xfId="1027"/>
    <cellStyle name="Примечание 39" xfId="1028"/>
    <cellStyle name="Примечание 4" xfId="1029"/>
    <cellStyle name="Примечание 40" xfId="1030"/>
    <cellStyle name="Примечание 41" xfId="1031"/>
    <cellStyle name="Примечание 42" xfId="1032"/>
    <cellStyle name="Примечание 43" xfId="1033"/>
    <cellStyle name="Примечание 44" xfId="1034"/>
    <cellStyle name="Примечание 45" xfId="1035"/>
    <cellStyle name="Примечание 46" xfId="1036"/>
    <cellStyle name="Примечание 47" xfId="1037"/>
    <cellStyle name="Примечание 5" xfId="1038"/>
    <cellStyle name="Примечание 6" xfId="1039"/>
    <cellStyle name="Примечание 7" xfId="1040"/>
    <cellStyle name="Примечание 8" xfId="1041"/>
    <cellStyle name="Примечание 9" xfId="1042"/>
    <cellStyle name="Связанная ячейка" xfId="1043" builtinId="24" customBuiltin="1"/>
    <cellStyle name="Связанная ячейка 10" xfId="1044"/>
    <cellStyle name="Связанная ячейка 11" xfId="1045"/>
    <cellStyle name="Связанная ячейка 12" xfId="1046"/>
    <cellStyle name="Связанная ячейка 13" xfId="1047"/>
    <cellStyle name="Связанная ячейка 14" xfId="1048"/>
    <cellStyle name="Связанная ячейка 15" xfId="1049"/>
    <cellStyle name="Связанная ячейка 16" xfId="1050"/>
    <cellStyle name="Связанная ячейка 17" xfId="1051"/>
    <cellStyle name="Связанная ячейка 18" xfId="1052"/>
    <cellStyle name="Связанная ячейка 19" xfId="1053"/>
    <cellStyle name="Связанная ячейка 2" xfId="1054"/>
    <cellStyle name="Связанная ячейка 20" xfId="1055"/>
    <cellStyle name="Связанная ячейка 21" xfId="1056"/>
    <cellStyle name="Связанная ячейка 22" xfId="1057"/>
    <cellStyle name="Связанная ячейка 23" xfId="1058"/>
    <cellStyle name="Связанная ячейка 24" xfId="1059"/>
    <cellStyle name="Связанная ячейка 25" xfId="1060"/>
    <cellStyle name="Связанная ячейка 3" xfId="1061"/>
    <cellStyle name="Связанная ячейка 4" xfId="1062"/>
    <cellStyle name="Связанная ячейка 5" xfId="1063"/>
    <cellStyle name="Связанная ячейка 6" xfId="1064"/>
    <cellStyle name="Связанная ячейка 7" xfId="1065"/>
    <cellStyle name="Связанная ячейка 8" xfId="1066"/>
    <cellStyle name="Связанная ячейка 9" xfId="1067"/>
    <cellStyle name="Текст предупреждения" xfId="1068" builtinId="11" customBuiltin="1"/>
    <cellStyle name="Текст предупреждения 10" xfId="1069"/>
    <cellStyle name="Текст предупреждения 11" xfId="1070"/>
    <cellStyle name="Текст предупреждения 12" xfId="1071"/>
    <cellStyle name="Текст предупреждения 13" xfId="1072"/>
    <cellStyle name="Текст предупреждения 14" xfId="1073"/>
    <cellStyle name="Текст предупреждения 15" xfId="1074"/>
    <cellStyle name="Текст предупреждения 16" xfId="1075"/>
    <cellStyle name="Текст предупреждения 17" xfId="1076"/>
    <cellStyle name="Текст предупреждения 18" xfId="1077"/>
    <cellStyle name="Текст предупреждения 19" xfId="1078"/>
    <cellStyle name="Текст предупреждения 2" xfId="1079"/>
    <cellStyle name="Текст предупреждения 20" xfId="1080"/>
    <cellStyle name="Текст предупреждения 21" xfId="1081"/>
    <cellStyle name="Текст предупреждения 22" xfId="1082"/>
    <cellStyle name="Текст предупреждения 23" xfId="1083"/>
    <cellStyle name="Текст предупреждения 24" xfId="1084"/>
    <cellStyle name="Текст предупреждения 25" xfId="1085"/>
    <cellStyle name="Текст предупреждения 3" xfId="1086"/>
    <cellStyle name="Текст предупреждения 4" xfId="1087"/>
    <cellStyle name="Текст предупреждения 5" xfId="1088"/>
    <cellStyle name="Текст предупреждения 6" xfId="1089"/>
    <cellStyle name="Текст предупреждения 7" xfId="1090"/>
    <cellStyle name="Текст предупреждения 8" xfId="1091"/>
    <cellStyle name="Текст предупреждения 9" xfId="1092"/>
    <cellStyle name="Финансовый" xfId="1093" builtinId="3"/>
    <cellStyle name="Финансовый 10" xfId="1094"/>
    <cellStyle name="Финансовый 11" xfId="1095"/>
    <cellStyle name="Финансовый 12" xfId="1096"/>
    <cellStyle name="Финансовый 13" xfId="1097"/>
    <cellStyle name="Финансовый 14" xfId="1098"/>
    <cellStyle name="Финансовый 15" xfId="1099"/>
    <cellStyle name="Финансовый 16" xfId="1100"/>
    <cellStyle name="Финансовый 17" xfId="1101"/>
    <cellStyle name="Финансовый 18" xfId="1102"/>
    <cellStyle name="Финансовый 19" xfId="1103"/>
    <cellStyle name="Финансовый 2" xfId="1104"/>
    <cellStyle name="Финансовый 20" xfId="1105"/>
    <cellStyle name="Финансовый 21" xfId="1106"/>
    <cellStyle name="Финансовый 22" xfId="1107"/>
    <cellStyle name="Финансовый 23" xfId="1108"/>
    <cellStyle name="Финансовый 24" xfId="1109"/>
    <cellStyle name="Финансовый 3" xfId="1110"/>
    <cellStyle name="Финансовый 4" xfId="1111"/>
    <cellStyle name="Финансовый 5" xfId="1112"/>
    <cellStyle name="Финансовый 6" xfId="1113"/>
    <cellStyle name="Финансовый 7" xfId="1114"/>
    <cellStyle name="Финансовый 8" xfId="1115"/>
    <cellStyle name="Финансовый 9" xfId="1116"/>
    <cellStyle name="Хороший" xfId="1117" builtinId="26" customBuiltin="1"/>
    <cellStyle name="Хороший 10" xfId="1118"/>
    <cellStyle name="Хороший 11" xfId="1119"/>
    <cellStyle name="Хороший 12" xfId="1120"/>
    <cellStyle name="Хороший 13" xfId="1121"/>
    <cellStyle name="Хороший 14" xfId="1122"/>
    <cellStyle name="Хороший 15" xfId="1123"/>
    <cellStyle name="Хороший 16" xfId="1124"/>
    <cellStyle name="Хороший 17" xfId="1125"/>
    <cellStyle name="Хороший 18" xfId="1126"/>
    <cellStyle name="Хороший 19" xfId="1127"/>
    <cellStyle name="Хороший 2" xfId="1128"/>
    <cellStyle name="Хороший 20" xfId="1129"/>
    <cellStyle name="Хороший 21" xfId="1130"/>
    <cellStyle name="Хороший 22" xfId="1131"/>
    <cellStyle name="Хороший 23" xfId="1132"/>
    <cellStyle name="Хороший 24" xfId="1133"/>
    <cellStyle name="Хороший 25" xfId="1134"/>
    <cellStyle name="Хороший 3" xfId="1135"/>
    <cellStyle name="Хороший 4" xfId="1136"/>
    <cellStyle name="Хороший 5" xfId="1137"/>
    <cellStyle name="Хороший 6" xfId="1138"/>
    <cellStyle name="Хороший 7" xfId="1139"/>
    <cellStyle name="Хороший 8" xfId="1140"/>
    <cellStyle name="Хороший 9" xfId="11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MADINA\old\&#1052;&#1086;&#1080;%20&#1076;&#1086;&#1082;&#1091;&#1084;&#1077;&#1085;&#1090;&#1099;\&#1048;&#1057;&#1055;&#1054;&#1051;&#1053;&#1045;&#1053;&#1048;&#1045;\&#1048;&#1057;&#1055;2016\&#1048;&#1089;&#1087;&#1086;&#1083;&#1085;&#1077;&#1085;&#1080;&#1077;%20&#1088;&#1072;&#1081;&#1073;&#1102;&#1076;&#1078;&#1077;&#1090;&#1072;%20&#1085;&#1072;%2001.07.16&#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1"/>
      <sheetName val="Таблица2"/>
      <sheetName val="Таблица4"/>
      <sheetName val="Лист1"/>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view="pageBreakPreview" workbookViewId="0">
      <selection activeCell="B4" sqref="B4:G4"/>
    </sheetView>
  </sheetViews>
  <sheetFormatPr defaultRowHeight="12.75" x14ac:dyDescent="0.2"/>
  <cols>
    <col min="1" max="1" width="25.42578125" customWidth="1"/>
    <col min="2" max="2" width="79.28515625" customWidth="1"/>
    <col min="3" max="3" width="13.42578125" style="15" hidden="1" customWidth="1"/>
    <col min="4" max="4" width="10.5703125" hidden="1" customWidth="1"/>
    <col min="5" max="5" width="13.42578125" style="98" customWidth="1"/>
    <col min="6" max="6" width="15" style="114" customWidth="1"/>
    <col min="7" max="7" width="12.28515625" customWidth="1"/>
    <col min="8" max="8" width="14.5703125" customWidth="1"/>
  </cols>
  <sheetData>
    <row r="1" spans="1:8" x14ac:dyDescent="0.2">
      <c r="B1" s="508" t="s">
        <v>713</v>
      </c>
      <c r="C1" s="508"/>
      <c r="D1" s="508"/>
      <c r="E1" s="508"/>
      <c r="F1" s="508"/>
      <c r="G1" s="508"/>
    </row>
    <row r="2" spans="1:8" x14ac:dyDescent="0.2">
      <c r="B2" s="508" t="s">
        <v>405</v>
      </c>
      <c r="C2" s="508"/>
      <c r="D2" s="508"/>
      <c r="E2" s="508"/>
      <c r="F2" s="508"/>
      <c r="G2" s="508"/>
    </row>
    <row r="3" spans="1:8" x14ac:dyDescent="0.2">
      <c r="B3" s="508" t="s">
        <v>885</v>
      </c>
      <c r="C3" s="508"/>
      <c r="D3" s="508"/>
      <c r="E3" s="508"/>
      <c r="F3" s="508"/>
      <c r="G3" s="508"/>
    </row>
    <row r="4" spans="1:8" ht="23.25" customHeight="1" x14ac:dyDescent="0.2">
      <c r="B4" s="508" t="s">
        <v>886</v>
      </c>
      <c r="C4" s="509"/>
      <c r="D4" s="509"/>
      <c r="E4" s="509"/>
      <c r="F4" s="509"/>
      <c r="G4" s="509"/>
    </row>
    <row r="5" spans="1:8" ht="14.25" x14ac:dyDescent="0.2">
      <c r="B5" s="507"/>
      <c r="C5" s="507"/>
      <c r="D5" s="507"/>
      <c r="E5" s="507"/>
      <c r="F5" s="121"/>
    </row>
    <row r="6" spans="1:8" ht="27.75" customHeight="1" x14ac:dyDescent="0.3">
      <c r="B6" s="1" t="s">
        <v>268</v>
      </c>
      <c r="F6" s="88"/>
    </row>
    <row r="7" spans="1:8" ht="18.75" x14ac:dyDescent="0.3">
      <c r="A7" s="506" t="s">
        <v>857</v>
      </c>
      <c r="B7" s="506"/>
      <c r="C7" s="506"/>
      <c r="F7" s="122"/>
    </row>
    <row r="8" spans="1:8" ht="18.75" x14ac:dyDescent="0.3">
      <c r="B8" s="1"/>
      <c r="F8" s="88"/>
      <c r="G8" t="s">
        <v>855</v>
      </c>
    </row>
    <row r="9" spans="1:8" ht="50.25" customHeight="1" x14ac:dyDescent="0.2">
      <c r="A9" s="2" t="s">
        <v>294</v>
      </c>
      <c r="B9" s="10" t="s">
        <v>269</v>
      </c>
      <c r="C9" s="16" t="s">
        <v>295</v>
      </c>
      <c r="D9" s="17"/>
      <c r="E9" s="16" t="s">
        <v>404</v>
      </c>
      <c r="F9" s="16" t="s">
        <v>566</v>
      </c>
      <c r="G9" s="62" t="s">
        <v>567</v>
      </c>
    </row>
    <row r="10" spans="1:8" ht="18.75" x14ac:dyDescent="0.25">
      <c r="A10" s="3"/>
      <c r="B10" s="4" t="s">
        <v>297</v>
      </c>
      <c r="C10" s="21" t="e">
        <f>SUM(C11,C68)</f>
        <v>#REF!</v>
      </c>
      <c r="D10" s="21" t="e">
        <f>SUM(D11,D68)</f>
        <v>#REF!</v>
      </c>
      <c r="E10" s="22">
        <f>E11+E68</f>
        <v>1345099846.55</v>
      </c>
      <c r="F10" s="22">
        <f>F11+F68</f>
        <v>656013420.77999997</v>
      </c>
      <c r="G10" s="502">
        <f>F10/E10</f>
        <v>0.48770611524682433</v>
      </c>
    </row>
    <row r="11" spans="1:8" ht="18.75" x14ac:dyDescent="0.25">
      <c r="A11" s="3"/>
      <c r="B11" s="4" t="s">
        <v>377</v>
      </c>
      <c r="C11" s="21" t="e">
        <f>SUM(C12,C45)</f>
        <v>#REF!</v>
      </c>
      <c r="D11" s="21" t="e">
        <f>SUM(D12,D45)</f>
        <v>#REF!</v>
      </c>
      <c r="E11" s="22">
        <f>E12+E45</f>
        <v>402295678.75</v>
      </c>
      <c r="F11" s="22">
        <f>F12+F45</f>
        <v>148333084.97999999</v>
      </c>
      <c r="G11" s="502">
        <f t="shared" ref="G11:G70" si="0">F11/E11</f>
        <v>0.36871657543251696</v>
      </c>
      <c r="H11" s="14"/>
    </row>
    <row r="12" spans="1:8" ht="18.75" customHeight="1" x14ac:dyDescent="0.25">
      <c r="A12" s="3"/>
      <c r="B12" s="13" t="s">
        <v>400</v>
      </c>
      <c r="C12" s="21">
        <f>SUM(C13,C19,C24,C31,C36,C41)</f>
        <v>224029000</v>
      </c>
      <c r="D12" s="21">
        <f>SUM(D13,D19,D24,D31,D36,D41)</f>
        <v>0</v>
      </c>
      <c r="E12" s="22">
        <f>E13+E19+E24+E31+E36+E41+E43</f>
        <v>282320678.75</v>
      </c>
      <c r="F12" s="22">
        <f>F13+F19+F24+F31+F36+F41+F43</f>
        <v>132520442.10999998</v>
      </c>
      <c r="G12" s="502">
        <f t="shared" si="0"/>
        <v>0.4693968670546772</v>
      </c>
    </row>
    <row r="13" spans="1:8" ht="17.25" customHeight="1" x14ac:dyDescent="0.25">
      <c r="A13" s="90" t="s">
        <v>270</v>
      </c>
      <c r="B13" s="5" t="s">
        <v>271</v>
      </c>
      <c r="C13" s="21">
        <f>SUM(C14)</f>
        <v>134520000</v>
      </c>
      <c r="D13" s="21">
        <f>SUM(D14)</f>
        <v>0</v>
      </c>
      <c r="E13" s="22">
        <f>E14</f>
        <v>171713000</v>
      </c>
      <c r="F13" s="22">
        <f>F14</f>
        <v>86803856.25</v>
      </c>
      <c r="G13" s="502">
        <f t="shared" si="0"/>
        <v>0.50551709101815234</v>
      </c>
    </row>
    <row r="14" spans="1:8" ht="18" customHeight="1" x14ac:dyDescent="0.25">
      <c r="A14" s="90" t="s">
        <v>298</v>
      </c>
      <c r="B14" s="5" t="s">
        <v>299</v>
      </c>
      <c r="C14" s="21">
        <f>SUM(C15:C17)</f>
        <v>134520000</v>
      </c>
      <c r="D14" s="21">
        <f>SUM(D15:D17)</f>
        <v>0</v>
      </c>
      <c r="E14" s="22">
        <f>E15+E16+E17</f>
        <v>171713000</v>
      </c>
      <c r="F14" s="22">
        <f>F15+F16+F17</f>
        <v>86803856.25</v>
      </c>
      <c r="G14" s="502">
        <f t="shared" si="0"/>
        <v>0.50551709101815234</v>
      </c>
    </row>
    <row r="15" spans="1:8" ht="63" x14ac:dyDescent="0.25">
      <c r="A15" s="91" t="s">
        <v>300</v>
      </c>
      <c r="B15" s="11" t="s">
        <v>304</v>
      </c>
      <c r="C15" s="23">
        <v>133305000</v>
      </c>
      <c r="D15" s="23"/>
      <c r="E15" s="499">
        <v>170253000</v>
      </c>
      <c r="F15" s="499">
        <v>86515994.260000005</v>
      </c>
      <c r="G15" s="502">
        <f t="shared" si="0"/>
        <v>0.50816134963847925</v>
      </c>
    </row>
    <row r="16" spans="1:8" ht="94.5" x14ac:dyDescent="0.25">
      <c r="A16" s="91" t="s">
        <v>670</v>
      </c>
      <c r="B16" s="111" t="s">
        <v>305</v>
      </c>
      <c r="C16" s="23">
        <v>675000</v>
      </c>
      <c r="D16" s="23"/>
      <c r="E16" s="499">
        <v>460000</v>
      </c>
      <c r="F16" s="499">
        <v>24075.11</v>
      </c>
      <c r="G16" s="502">
        <f t="shared" si="0"/>
        <v>5.2337195652173915E-2</v>
      </c>
    </row>
    <row r="17" spans="1:7" ht="47.25" x14ac:dyDescent="0.25">
      <c r="A17" s="91" t="s">
        <v>671</v>
      </c>
      <c r="B17" s="11" t="s">
        <v>306</v>
      </c>
      <c r="C17" s="23">
        <v>540000</v>
      </c>
      <c r="D17" s="23"/>
      <c r="E17" s="499">
        <v>1000000</v>
      </c>
      <c r="F17" s="499">
        <v>263786.88</v>
      </c>
      <c r="G17" s="502">
        <f t="shared" si="0"/>
        <v>0.26378688</v>
      </c>
    </row>
    <row r="18" spans="1:7" ht="47.25" x14ac:dyDescent="0.25">
      <c r="A18" s="91" t="s">
        <v>308</v>
      </c>
      <c r="B18" s="11" t="s">
        <v>307</v>
      </c>
      <c r="C18" s="23"/>
      <c r="D18" s="23"/>
      <c r="E18" s="499"/>
      <c r="F18" s="499"/>
      <c r="G18" s="502"/>
    </row>
    <row r="19" spans="1:7" ht="31.5" x14ac:dyDescent="0.25">
      <c r="A19" s="92" t="s">
        <v>387</v>
      </c>
      <c r="B19" s="6" t="s">
        <v>388</v>
      </c>
      <c r="C19" s="21">
        <f>SUM(C20:C23)</f>
        <v>16108000</v>
      </c>
      <c r="D19" s="21">
        <f>SUM(D20:D23)</f>
        <v>0</v>
      </c>
      <c r="E19" s="22">
        <f>SUM(E20:E23)</f>
        <v>23302678.75</v>
      </c>
      <c r="F19" s="22">
        <f>SUM(F20:F23)</f>
        <v>9476346.3999999985</v>
      </c>
      <c r="G19" s="502">
        <f t="shared" si="0"/>
        <v>0.40666339272260699</v>
      </c>
    </row>
    <row r="20" spans="1:7" ht="47.25" customHeight="1" x14ac:dyDescent="0.25">
      <c r="A20" s="91" t="s">
        <v>389</v>
      </c>
      <c r="B20" s="11" t="s">
        <v>309</v>
      </c>
      <c r="C20" s="23">
        <v>5501000</v>
      </c>
      <c r="D20" s="23"/>
      <c r="E20" s="499">
        <v>10678088.26</v>
      </c>
      <c r="F20" s="499">
        <v>4489710.8099999996</v>
      </c>
      <c r="G20" s="502">
        <f t="shared" si="0"/>
        <v>0.42046017046126194</v>
      </c>
    </row>
    <row r="21" spans="1:7" ht="78.75" x14ac:dyDescent="0.25">
      <c r="A21" s="91" t="s">
        <v>390</v>
      </c>
      <c r="B21" s="111" t="s">
        <v>310</v>
      </c>
      <c r="C21" s="23">
        <v>55000</v>
      </c>
      <c r="D21" s="23"/>
      <c r="E21" s="499">
        <v>55001.25</v>
      </c>
      <c r="F21" s="499">
        <v>29375.25</v>
      </c>
      <c r="G21" s="502">
        <f t="shared" si="0"/>
        <v>0.53408331628826622</v>
      </c>
    </row>
    <row r="22" spans="1:7" ht="63" x14ac:dyDescent="0.25">
      <c r="A22" s="91" t="s">
        <v>391</v>
      </c>
      <c r="B22" s="11" t="s">
        <v>311</v>
      </c>
      <c r="C22" s="23">
        <v>11652000</v>
      </c>
      <c r="D22" s="23"/>
      <c r="E22" s="499">
        <v>13947589.24</v>
      </c>
      <c r="F22" s="499">
        <v>5850867.3099999996</v>
      </c>
      <c r="G22" s="502">
        <f t="shared" si="0"/>
        <v>0.41948950527023116</v>
      </c>
    </row>
    <row r="23" spans="1:7" ht="63" x14ac:dyDescent="0.25">
      <c r="A23" s="91" t="s">
        <v>392</v>
      </c>
      <c r="B23" s="11" t="s">
        <v>312</v>
      </c>
      <c r="C23" s="23">
        <v>-1100000</v>
      </c>
      <c r="D23" s="23"/>
      <c r="E23" s="499">
        <v>-1378000</v>
      </c>
      <c r="F23" s="499">
        <v>-893606.97</v>
      </c>
      <c r="G23" s="502">
        <f t="shared" si="0"/>
        <v>0.6484811103047895</v>
      </c>
    </row>
    <row r="24" spans="1:7" ht="18" customHeight="1" x14ac:dyDescent="0.25">
      <c r="A24" s="92" t="s">
        <v>272</v>
      </c>
      <c r="B24" s="6" t="s">
        <v>273</v>
      </c>
      <c r="C24" s="21">
        <f>SUM(C25,C28,C29)</f>
        <v>33846000</v>
      </c>
      <c r="D24" s="21">
        <f>SUM(D25,D28,D29)</f>
        <v>0</v>
      </c>
      <c r="E24" s="22">
        <f>E25+E28+E29+E30</f>
        <v>36462000</v>
      </c>
      <c r="F24" s="22">
        <f>F25+F28+F29+F30</f>
        <v>14021020.74</v>
      </c>
      <c r="G24" s="502">
        <f t="shared" si="0"/>
        <v>0.3845378953430969</v>
      </c>
    </row>
    <row r="25" spans="1:7" ht="31.5" x14ac:dyDescent="0.25">
      <c r="A25" s="91" t="s">
        <v>672</v>
      </c>
      <c r="B25" s="11" t="s">
        <v>369</v>
      </c>
      <c r="C25" s="23">
        <f>SUM(C26:C27)</f>
        <v>17781000</v>
      </c>
      <c r="D25" s="23">
        <f>SUM(D26:D27)</f>
        <v>0</v>
      </c>
      <c r="E25" s="22">
        <f>SUM(E26:E27)</f>
        <v>25611000</v>
      </c>
      <c r="F25" s="22">
        <f>SUM(F26:F27)</f>
        <v>10947506.83</v>
      </c>
      <c r="G25" s="502">
        <f t="shared" si="0"/>
        <v>0.4274533142009293</v>
      </c>
    </row>
    <row r="26" spans="1:7" ht="31.5" x14ac:dyDescent="0.2">
      <c r="A26" s="91" t="s">
        <v>673</v>
      </c>
      <c r="B26" s="11" t="s">
        <v>370</v>
      </c>
      <c r="C26" s="24">
        <v>9185000</v>
      </c>
      <c r="D26" s="24"/>
      <c r="E26" s="499">
        <v>16683000</v>
      </c>
      <c r="F26" s="499">
        <v>7267328.5</v>
      </c>
      <c r="G26" s="502">
        <f t="shared" si="0"/>
        <v>0.43561280944674219</v>
      </c>
    </row>
    <row r="27" spans="1:7" ht="31.5" x14ac:dyDescent="0.2">
      <c r="A27" s="91" t="s">
        <v>674</v>
      </c>
      <c r="B27" s="11" t="s">
        <v>371</v>
      </c>
      <c r="C27" s="24">
        <v>8596000</v>
      </c>
      <c r="D27" s="24"/>
      <c r="E27" s="499">
        <v>8928000</v>
      </c>
      <c r="F27" s="499">
        <v>3680178.33</v>
      </c>
      <c r="G27" s="502">
        <f t="shared" si="0"/>
        <v>0.41220635416666668</v>
      </c>
    </row>
    <row r="28" spans="1:7" ht="15.75" x14ac:dyDescent="0.25">
      <c r="A28" s="91" t="s">
        <v>675</v>
      </c>
      <c r="B28" s="11" t="s">
        <v>676</v>
      </c>
      <c r="C28" s="23">
        <v>13165000</v>
      </c>
      <c r="D28" s="23"/>
      <c r="E28" s="499">
        <v>8200000</v>
      </c>
      <c r="F28" s="499">
        <v>1899416.45</v>
      </c>
      <c r="G28" s="502">
        <f t="shared" si="0"/>
        <v>0.23163615243902438</v>
      </c>
    </row>
    <row r="29" spans="1:7" ht="15.75" x14ac:dyDescent="0.25">
      <c r="A29" s="91" t="s">
        <v>677</v>
      </c>
      <c r="B29" s="11" t="s">
        <v>678</v>
      </c>
      <c r="C29" s="23">
        <v>2900000</v>
      </c>
      <c r="D29" s="23"/>
      <c r="E29" s="499">
        <v>2651000</v>
      </c>
      <c r="F29" s="499">
        <v>1079475.08</v>
      </c>
      <c r="G29" s="502">
        <f t="shared" si="0"/>
        <v>0.40719542814032444</v>
      </c>
    </row>
    <row r="30" spans="1:7" ht="31.5" x14ac:dyDescent="0.25">
      <c r="A30" s="91" t="s">
        <v>301</v>
      </c>
      <c r="B30" s="11" t="s">
        <v>659</v>
      </c>
      <c r="C30" s="23"/>
      <c r="D30" s="23"/>
      <c r="E30" s="499">
        <v>0</v>
      </c>
      <c r="F30" s="499">
        <v>94622.38</v>
      </c>
      <c r="G30" s="502">
        <v>0</v>
      </c>
    </row>
    <row r="31" spans="1:7" ht="18" customHeight="1" x14ac:dyDescent="0.25">
      <c r="A31" s="92" t="s">
        <v>274</v>
      </c>
      <c r="B31" s="6" t="s">
        <v>275</v>
      </c>
      <c r="C31" s="21">
        <f>SUM(C32,C33)</f>
        <v>30994000</v>
      </c>
      <c r="D31" s="21">
        <f>SUM(D32,D33)</f>
        <v>0</v>
      </c>
      <c r="E31" s="22">
        <f>SUM(E32,E33)</f>
        <v>35543000</v>
      </c>
      <c r="F31" s="22">
        <f>SUM(F32,F33)</f>
        <v>17878635.869999997</v>
      </c>
      <c r="G31" s="502">
        <f t="shared" si="0"/>
        <v>0.50301426075457889</v>
      </c>
    </row>
    <row r="32" spans="1:7" ht="18" customHeight="1" x14ac:dyDescent="0.25">
      <c r="A32" s="91" t="s">
        <v>378</v>
      </c>
      <c r="B32" s="11" t="s">
        <v>380</v>
      </c>
      <c r="C32" s="23">
        <v>13700000</v>
      </c>
      <c r="D32" s="23"/>
      <c r="E32" s="499">
        <v>15813000</v>
      </c>
      <c r="F32" s="499">
        <v>7946577.5700000003</v>
      </c>
      <c r="G32" s="502">
        <f t="shared" si="0"/>
        <v>0.50253446974008731</v>
      </c>
    </row>
    <row r="33" spans="1:7" ht="18" customHeight="1" x14ac:dyDescent="0.25">
      <c r="A33" s="92" t="s">
        <v>679</v>
      </c>
      <c r="B33" s="7" t="s">
        <v>680</v>
      </c>
      <c r="C33" s="21">
        <f>SUM(C34:C35)</f>
        <v>17294000</v>
      </c>
      <c r="D33" s="21">
        <f>SUM(D34:D35)</f>
        <v>0</v>
      </c>
      <c r="E33" s="22">
        <f>SUM(E34:E35)</f>
        <v>19730000</v>
      </c>
      <c r="F33" s="22">
        <f>SUM(F34:F35)</f>
        <v>9932058.2999999989</v>
      </c>
      <c r="G33" s="502">
        <f t="shared" si="0"/>
        <v>0.50339879878357829</v>
      </c>
    </row>
    <row r="34" spans="1:7" ht="15.75" x14ac:dyDescent="0.25">
      <c r="A34" s="91" t="s">
        <v>7</v>
      </c>
      <c r="B34" s="11" t="s">
        <v>9</v>
      </c>
      <c r="C34" s="23">
        <v>13594000</v>
      </c>
      <c r="D34" s="23"/>
      <c r="E34" s="500">
        <v>19730000</v>
      </c>
      <c r="F34" s="499">
        <v>9919659.3499999996</v>
      </c>
      <c r="G34" s="502">
        <f t="shared" si="0"/>
        <v>0.50277036746071968</v>
      </c>
    </row>
    <row r="35" spans="1:7" ht="15.75" x14ac:dyDescent="0.25">
      <c r="A35" s="91" t="s">
        <v>8</v>
      </c>
      <c r="B35" s="11" t="s">
        <v>10</v>
      </c>
      <c r="C35" s="23">
        <v>3700000</v>
      </c>
      <c r="D35" s="23"/>
      <c r="E35" s="499">
        <v>0</v>
      </c>
      <c r="F35" s="499">
        <v>12398.95</v>
      </c>
      <c r="G35" s="502">
        <v>0</v>
      </c>
    </row>
    <row r="36" spans="1:7" ht="18" customHeight="1" x14ac:dyDescent="0.25">
      <c r="A36" s="92" t="s">
        <v>276</v>
      </c>
      <c r="B36" s="7" t="s">
        <v>277</v>
      </c>
      <c r="C36" s="21">
        <f>SUM(C37)</f>
        <v>8500000</v>
      </c>
      <c r="D36" s="21">
        <f>SUM(D37)</f>
        <v>0</v>
      </c>
      <c r="E36" s="22">
        <f>E37</f>
        <v>15300000</v>
      </c>
      <c r="F36" s="22">
        <f>F37+F39</f>
        <v>4340369.57</v>
      </c>
      <c r="G36" s="502">
        <f t="shared" si="0"/>
        <v>0.28368428562091508</v>
      </c>
    </row>
    <row r="37" spans="1:7" ht="31.5" x14ac:dyDescent="0.25">
      <c r="A37" s="91" t="s">
        <v>681</v>
      </c>
      <c r="B37" s="11" t="s">
        <v>682</v>
      </c>
      <c r="C37" s="23">
        <f>SUM(C38)</f>
        <v>8500000</v>
      </c>
      <c r="D37" s="23">
        <f>SUM(D38)</f>
        <v>0</v>
      </c>
      <c r="E37" s="499">
        <f>E38</f>
        <v>15300000</v>
      </c>
      <c r="F37" s="499">
        <f>F38</f>
        <v>4340369.57</v>
      </c>
      <c r="G37" s="502">
        <f t="shared" si="0"/>
        <v>0.28368428562091508</v>
      </c>
    </row>
    <row r="38" spans="1:7" ht="31.5" customHeight="1" x14ac:dyDescent="0.2">
      <c r="A38" s="91" t="s">
        <v>683</v>
      </c>
      <c r="B38" s="11" t="s">
        <v>684</v>
      </c>
      <c r="C38" s="24">
        <v>8500000</v>
      </c>
      <c r="D38" s="24"/>
      <c r="E38" s="499">
        <v>15300000</v>
      </c>
      <c r="F38" s="499">
        <v>4340369.57</v>
      </c>
      <c r="G38" s="502">
        <f t="shared" si="0"/>
        <v>0.28368428562091508</v>
      </c>
    </row>
    <row r="39" spans="1:7" ht="31.5" hidden="1" customHeight="1" x14ac:dyDescent="0.2">
      <c r="A39" s="91" t="s">
        <v>751</v>
      </c>
      <c r="B39" s="11" t="s">
        <v>749</v>
      </c>
      <c r="C39" s="24"/>
      <c r="D39" s="24"/>
      <c r="E39" s="499"/>
      <c r="F39" s="499">
        <f>F40</f>
        <v>0</v>
      </c>
      <c r="G39" s="502" t="e">
        <f t="shared" si="0"/>
        <v>#DIV/0!</v>
      </c>
    </row>
    <row r="40" spans="1:7" ht="31.5" hidden="1" customHeight="1" x14ac:dyDescent="0.2">
      <c r="A40" s="91" t="s">
        <v>778</v>
      </c>
      <c r="B40" s="11" t="s">
        <v>750</v>
      </c>
      <c r="C40" s="24"/>
      <c r="D40" s="24"/>
      <c r="E40" s="499"/>
      <c r="F40" s="499"/>
      <c r="G40" s="502" t="e">
        <f t="shared" si="0"/>
        <v>#DIV/0!</v>
      </c>
    </row>
    <row r="41" spans="1:7" ht="31.5" hidden="1" x14ac:dyDescent="0.25">
      <c r="A41" s="92" t="s">
        <v>381</v>
      </c>
      <c r="B41" s="6" t="s">
        <v>382</v>
      </c>
      <c r="C41" s="21">
        <f>SUM(C42:C42)</f>
        <v>61000</v>
      </c>
      <c r="D41" s="21">
        <f>SUM(D42:D42)</f>
        <v>0</v>
      </c>
      <c r="E41" s="22">
        <f>SUM(E42)</f>
        <v>0</v>
      </c>
      <c r="F41" s="22">
        <f>SUM(F42)</f>
        <v>0</v>
      </c>
      <c r="G41" s="502" t="e">
        <f t="shared" si="0"/>
        <v>#DIV/0!</v>
      </c>
    </row>
    <row r="42" spans="1:7" ht="31.5" hidden="1" x14ac:dyDescent="0.25">
      <c r="A42" s="91" t="s">
        <v>385</v>
      </c>
      <c r="B42" s="11" t="s">
        <v>383</v>
      </c>
      <c r="C42" s="23">
        <v>61000</v>
      </c>
      <c r="D42" s="23"/>
      <c r="E42" s="499">
        <v>0</v>
      </c>
      <c r="F42" s="499">
        <v>0</v>
      </c>
      <c r="G42" s="502" t="e">
        <f t="shared" si="0"/>
        <v>#DIV/0!</v>
      </c>
    </row>
    <row r="43" spans="1:7" ht="31.5" x14ac:dyDescent="0.25">
      <c r="A43" s="320" t="s">
        <v>808</v>
      </c>
      <c r="B43" s="6" t="s">
        <v>806</v>
      </c>
      <c r="C43" s="23"/>
      <c r="D43" s="23"/>
      <c r="E43" s="499">
        <f>E44</f>
        <v>0</v>
      </c>
      <c r="F43" s="499">
        <f>F44</f>
        <v>213.28</v>
      </c>
      <c r="G43" s="502" t="e">
        <f t="shared" si="0"/>
        <v>#DIV/0!</v>
      </c>
    </row>
    <row r="44" spans="1:7" ht="15.75" x14ac:dyDescent="0.25">
      <c r="A44" s="319" t="s">
        <v>809</v>
      </c>
      <c r="B44" s="11" t="s">
        <v>807</v>
      </c>
      <c r="C44" s="23"/>
      <c r="D44" s="23"/>
      <c r="E44" s="499"/>
      <c r="F44" s="499">
        <v>213.28</v>
      </c>
      <c r="G44" s="502" t="e">
        <f t="shared" si="0"/>
        <v>#DIV/0!</v>
      </c>
    </row>
    <row r="45" spans="1:7" ht="15.75" x14ac:dyDescent="0.25">
      <c r="A45" s="91"/>
      <c r="B45" s="6" t="s">
        <v>399</v>
      </c>
      <c r="C45" s="21" t="e">
        <f>SUM(C46,C50,C54,C58)</f>
        <v>#REF!</v>
      </c>
      <c r="D45" s="21" t="e">
        <f>SUM(D46,D50,D54,D58)</f>
        <v>#REF!</v>
      </c>
      <c r="E45" s="22">
        <f>+E46+E50+E54+E58+E52+E67</f>
        <v>119975000</v>
      </c>
      <c r="F45" s="22">
        <f>+F46+F50+F54+F58+F52+F67</f>
        <v>15812642.869999999</v>
      </c>
      <c r="G45" s="502">
        <f t="shared" si="0"/>
        <v>0.13179948214211293</v>
      </c>
    </row>
    <row r="46" spans="1:7" ht="31.5" x14ac:dyDescent="0.25">
      <c r="A46" s="92" t="s">
        <v>278</v>
      </c>
      <c r="B46" s="6" t="s">
        <v>279</v>
      </c>
      <c r="C46" s="21">
        <f>SUM(C47)</f>
        <v>37352000</v>
      </c>
      <c r="D46" s="21">
        <f>SUM(D47)</f>
        <v>0</v>
      </c>
      <c r="E46" s="22">
        <f>E47</f>
        <v>98830000</v>
      </c>
      <c r="F46" s="22">
        <f>F47</f>
        <v>13125285.43</v>
      </c>
      <c r="G46" s="502">
        <f t="shared" si="0"/>
        <v>0.13280669260346048</v>
      </c>
    </row>
    <row r="47" spans="1:7" ht="78.75" x14ac:dyDescent="0.25">
      <c r="A47" s="92" t="s">
        <v>685</v>
      </c>
      <c r="B47" s="6" t="s">
        <v>365</v>
      </c>
      <c r="C47" s="21">
        <f>SUM(C48:C49)</f>
        <v>37352000</v>
      </c>
      <c r="D47" s="21">
        <f>SUM(D48:D49)</f>
        <v>0</v>
      </c>
      <c r="E47" s="22">
        <f>SUM(E48:E49)</f>
        <v>98830000</v>
      </c>
      <c r="F47" s="22">
        <f>SUM(F48:F49)</f>
        <v>13125285.43</v>
      </c>
      <c r="G47" s="502">
        <f t="shared" si="0"/>
        <v>0.13280669260346048</v>
      </c>
    </row>
    <row r="48" spans="1:7" ht="78.75" x14ac:dyDescent="0.25">
      <c r="A48" s="91" t="s">
        <v>372</v>
      </c>
      <c r="B48" s="111" t="s">
        <v>313</v>
      </c>
      <c r="C48" s="23">
        <v>37100000</v>
      </c>
      <c r="D48" s="23"/>
      <c r="E48" s="499">
        <v>98700000</v>
      </c>
      <c r="F48" s="499">
        <v>13125285.43</v>
      </c>
      <c r="G48" s="502">
        <f t="shared" si="0"/>
        <v>0.1329816152988855</v>
      </c>
    </row>
    <row r="49" spans="1:7" ht="63" x14ac:dyDescent="0.25">
      <c r="A49" s="91" t="s">
        <v>366</v>
      </c>
      <c r="B49" s="11" t="s">
        <v>314</v>
      </c>
      <c r="C49" s="23">
        <v>252000</v>
      </c>
      <c r="D49" s="23"/>
      <c r="E49" s="499">
        <v>130000</v>
      </c>
      <c r="F49" s="499">
        <v>0</v>
      </c>
      <c r="G49" s="502">
        <f t="shared" si="0"/>
        <v>0</v>
      </c>
    </row>
    <row r="50" spans="1:7" ht="15.75" x14ac:dyDescent="0.25">
      <c r="A50" s="92" t="s">
        <v>280</v>
      </c>
      <c r="B50" s="6" t="s">
        <v>281</v>
      </c>
      <c r="C50" s="21">
        <f>SUM(C51)</f>
        <v>700000</v>
      </c>
      <c r="D50" s="21">
        <f>SUM(D51)</f>
        <v>0</v>
      </c>
      <c r="E50" s="22">
        <f>SUM(E51)</f>
        <v>175000</v>
      </c>
      <c r="F50" s="22">
        <f>SUM(F51)</f>
        <v>159755.1</v>
      </c>
      <c r="G50" s="502">
        <f t="shared" si="0"/>
        <v>0.91288628571428576</v>
      </c>
    </row>
    <row r="51" spans="1:7" ht="15.75" x14ac:dyDescent="0.25">
      <c r="A51" s="91" t="s">
        <v>367</v>
      </c>
      <c r="B51" s="11" t="s">
        <v>368</v>
      </c>
      <c r="C51" s="23">
        <v>700000</v>
      </c>
      <c r="D51" s="23"/>
      <c r="E51" s="499">
        <v>175000</v>
      </c>
      <c r="F51" s="499">
        <v>159755.1</v>
      </c>
      <c r="G51" s="502">
        <f t="shared" si="0"/>
        <v>0.91288628571428576</v>
      </c>
    </row>
    <row r="52" spans="1:7" ht="31.5" hidden="1" x14ac:dyDescent="0.25">
      <c r="A52" s="92" t="s">
        <v>661</v>
      </c>
      <c r="B52" s="6" t="s">
        <v>660</v>
      </c>
      <c r="C52" s="23"/>
      <c r="D52" s="23"/>
      <c r="E52" s="22">
        <f>E53</f>
        <v>0</v>
      </c>
      <c r="F52" s="22">
        <f>F53</f>
        <v>0</v>
      </c>
      <c r="G52" s="502">
        <v>0</v>
      </c>
    </row>
    <row r="53" spans="1:7" ht="15.75" hidden="1" x14ac:dyDescent="0.25">
      <c r="A53" s="91" t="s">
        <v>662</v>
      </c>
      <c r="B53" s="11" t="s">
        <v>667</v>
      </c>
      <c r="C53" s="23"/>
      <c r="D53" s="23"/>
      <c r="E53" s="499">
        <v>0</v>
      </c>
      <c r="F53" s="499">
        <v>0</v>
      </c>
      <c r="G53" s="502">
        <v>0</v>
      </c>
    </row>
    <row r="54" spans="1:7" ht="20.25" customHeight="1" x14ac:dyDescent="0.25">
      <c r="A54" s="92" t="s">
        <v>282</v>
      </c>
      <c r="B54" s="6" t="s">
        <v>283</v>
      </c>
      <c r="C54" s="21">
        <f>SUM(C55:C57)</f>
        <v>19980000</v>
      </c>
      <c r="D54" s="21">
        <f>SUM(D55:D57)</f>
        <v>0</v>
      </c>
      <c r="E54" s="22">
        <f>SUM(E55:E57)</f>
        <v>16200000</v>
      </c>
      <c r="F54" s="22">
        <f>SUM(F55:F57)</f>
        <v>1987392</v>
      </c>
      <c r="G54" s="502">
        <f t="shared" si="0"/>
        <v>0.12267851851851852</v>
      </c>
    </row>
    <row r="55" spans="1:7" ht="60" x14ac:dyDescent="0.25">
      <c r="A55" s="91" t="s">
        <v>374</v>
      </c>
      <c r="B55" s="112" t="s">
        <v>315</v>
      </c>
      <c r="C55" s="23">
        <v>10000000</v>
      </c>
      <c r="D55" s="23"/>
      <c r="E55" s="499">
        <v>6000000</v>
      </c>
      <c r="F55" s="499">
        <v>70480</v>
      </c>
      <c r="G55" s="502">
        <f t="shared" si="0"/>
        <v>1.1746666666666667E-2</v>
      </c>
    </row>
    <row r="56" spans="1:7" ht="45" x14ac:dyDescent="0.25">
      <c r="A56" s="91" t="s">
        <v>375</v>
      </c>
      <c r="B56" s="12" t="s">
        <v>376</v>
      </c>
      <c r="C56" s="23">
        <v>9930000</v>
      </c>
      <c r="D56" s="23"/>
      <c r="E56" s="499">
        <v>10200000</v>
      </c>
      <c r="F56" s="499">
        <v>1916912</v>
      </c>
      <c r="G56" s="502">
        <f t="shared" si="0"/>
        <v>0.18793254901960785</v>
      </c>
    </row>
    <row r="57" spans="1:7" ht="30" hidden="1" customHeight="1" x14ac:dyDescent="0.25">
      <c r="A57" s="91" t="s">
        <v>384</v>
      </c>
      <c r="B57" s="12" t="s">
        <v>386</v>
      </c>
      <c r="C57" s="23">
        <v>50000</v>
      </c>
      <c r="D57" s="23"/>
      <c r="E57" s="499">
        <v>0</v>
      </c>
      <c r="F57" s="499">
        <v>0</v>
      </c>
      <c r="G57" s="502" t="e">
        <f t="shared" si="0"/>
        <v>#DIV/0!</v>
      </c>
    </row>
    <row r="58" spans="1:7" ht="15.75" x14ac:dyDescent="0.2">
      <c r="A58" s="320" t="s">
        <v>284</v>
      </c>
      <c r="B58" s="6" t="s">
        <v>285</v>
      </c>
      <c r="C58" s="76" t="e">
        <f>C59+C62+C63+C65+#REF!+#REF!+#REF!+#REF!+#REF!</f>
        <v>#REF!</v>
      </c>
      <c r="D58" s="22" t="e">
        <f>D59+D62+D63+D65+#REF!+#REF!+#REF!+#REF!+#REF!</f>
        <v>#REF!</v>
      </c>
      <c r="E58" s="22">
        <f>E59+E64</f>
        <v>4770000</v>
      </c>
      <c r="F58" s="22">
        <f>F59+F64</f>
        <v>500978.34</v>
      </c>
      <c r="G58" s="502">
        <f t="shared" si="0"/>
        <v>0.10502690566037737</v>
      </c>
    </row>
    <row r="59" spans="1:7" ht="31.5" x14ac:dyDescent="0.25">
      <c r="A59" s="320" t="s">
        <v>801</v>
      </c>
      <c r="B59" s="6" t="s">
        <v>792</v>
      </c>
      <c r="C59" s="21">
        <f>SUM(C60:C61)</f>
        <v>280000</v>
      </c>
      <c r="D59" s="21">
        <f>SUM(D60:D61)</f>
        <v>0</v>
      </c>
      <c r="E59" s="22">
        <f>SUM(E60:E61,E62,E63)</f>
        <v>2920000</v>
      </c>
      <c r="F59" s="22">
        <f>SUM(F60:F61,F62,F63)</f>
        <v>0</v>
      </c>
      <c r="G59" s="502">
        <f t="shared" si="0"/>
        <v>0</v>
      </c>
    </row>
    <row r="60" spans="1:7" ht="63" x14ac:dyDescent="0.25">
      <c r="A60" s="319" t="s">
        <v>791</v>
      </c>
      <c r="B60" s="111" t="s">
        <v>790</v>
      </c>
      <c r="C60" s="23">
        <v>195000</v>
      </c>
      <c r="D60" s="23"/>
      <c r="E60" s="499">
        <v>600000</v>
      </c>
      <c r="F60" s="499">
        <v>0</v>
      </c>
      <c r="G60" s="502">
        <f t="shared" si="0"/>
        <v>0</v>
      </c>
    </row>
    <row r="61" spans="1:7" ht="47.25" x14ac:dyDescent="0.25">
      <c r="A61" s="139" t="s">
        <v>797</v>
      </c>
      <c r="B61" s="8" t="s">
        <v>793</v>
      </c>
      <c r="C61" s="23">
        <v>85000</v>
      </c>
      <c r="D61" s="23"/>
      <c r="E61" s="499">
        <v>1180000</v>
      </c>
      <c r="F61" s="499">
        <v>0</v>
      </c>
      <c r="G61" s="502">
        <f t="shared" si="0"/>
        <v>0</v>
      </c>
    </row>
    <row r="62" spans="1:7" ht="63" x14ac:dyDescent="0.25">
      <c r="A62" s="139" t="s">
        <v>798</v>
      </c>
      <c r="B62" s="8" t="s">
        <v>794</v>
      </c>
      <c r="C62" s="23">
        <v>300000</v>
      </c>
      <c r="D62" s="23"/>
      <c r="E62" s="499">
        <v>600000</v>
      </c>
      <c r="F62" s="499">
        <v>0</v>
      </c>
      <c r="G62" s="502">
        <f t="shared" si="0"/>
        <v>0</v>
      </c>
    </row>
    <row r="63" spans="1:7" ht="63" x14ac:dyDescent="0.25">
      <c r="A63" s="139" t="s">
        <v>799</v>
      </c>
      <c r="B63" s="8" t="s">
        <v>795</v>
      </c>
      <c r="C63" s="23">
        <v>250000</v>
      </c>
      <c r="D63" s="23"/>
      <c r="E63" s="499">
        <v>540000</v>
      </c>
      <c r="F63" s="499">
        <v>0</v>
      </c>
      <c r="G63" s="502">
        <f t="shared" si="0"/>
        <v>0</v>
      </c>
    </row>
    <row r="64" spans="1:7" ht="28.5" customHeight="1" x14ac:dyDescent="0.25">
      <c r="A64" s="321" t="s">
        <v>800</v>
      </c>
      <c r="B64" s="9" t="s">
        <v>796</v>
      </c>
      <c r="C64" s="23"/>
      <c r="D64" s="23"/>
      <c r="E64" s="22">
        <f>E65+E66</f>
        <v>1850000</v>
      </c>
      <c r="F64" s="22">
        <f>F65+F66</f>
        <v>500978.34</v>
      </c>
      <c r="G64" s="502">
        <f t="shared" si="0"/>
        <v>0.27079910270270274</v>
      </c>
    </row>
    <row r="65" spans="1:7" ht="63" customHeight="1" x14ac:dyDescent="0.25">
      <c r="A65" s="139" t="s">
        <v>804</v>
      </c>
      <c r="B65" s="8" t="s">
        <v>803</v>
      </c>
      <c r="C65" s="21">
        <f>SUM(C66:C66)</f>
        <v>240000</v>
      </c>
      <c r="D65" s="21">
        <f>SUM(D66:D66)</f>
        <v>0</v>
      </c>
      <c r="E65" s="499">
        <v>90000</v>
      </c>
      <c r="F65" s="22">
        <v>0</v>
      </c>
      <c r="G65" s="502">
        <f t="shared" si="0"/>
        <v>0</v>
      </c>
    </row>
    <row r="66" spans="1:7" ht="63" x14ac:dyDescent="0.2">
      <c r="A66" s="139" t="s">
        <v>805</v>
      </c>
      <c r="B66" s="8" t="s">
        <v>802</v>
      </c>
      <c r="C66" s="24">
        <v>240000</v>
      </c>
      <c r="D66" s="24"/>
      <c r="E66" s="499">
        <v>1760000</v>
      </c>
      <c r="F66" s="499">
        <v>500978.34</v>
      </c>
      <c r="G66" s="502">
        <f t="shared" si="0"/>
        <v>0.2846467840909091</v>
      </c>
    </row>
    <row r="67" spans="1:7" ht="15.75" x14ac:dyDescent="0.25">
      <c r="A67" s="92" t="s">
        <v>721</v>
      </c>
      <c r="B67" s="6" t="s">
        <v>668</v>
      </c>
      <c r="C67" s="21" t="e">
        <f>SUM(C68)</f>
        <v>#REF!</v>
      </c>
      <c r="D67" s="21" t="e">
        <f>SUM(D68)</f>
        <v>#REF!</v>
      </c>
      <c r="E67" s="22">
        <v>0</v>
      </c>
      <c r="F67" s="499">
        <v>39232</v>
      </c>
      <c r="G67" s="502">
        <v>0</v>
      </c>
    </row>
    <row r="68" spans="1:7" ht="15.75" x14ac:dyDescent="0.25">
      <c r="A68" s="92" t="s">
        <v>286</v>
      </c>
      <c r="B68" s="6" t="s">
        <v>287</v>
      </c>
      <c r="C68" s="21" t="e">
        <f>SUM(C69)</f>
        <v>#REF!</v>
      </c>
      <c r="D68" s="21" t="e">
        <f>SUM(D69)</f>
        <v>#REF!</v>
      </c>
      <c r="E68" s="22">
        <f>E69+E96</f>
        <v>942804167.79999995</v>
      </c>
      <c r="F68" s="22">
        <f>F69+F96</f>
        <v>507680335.80000001</v>
      </c>
      <c r="G68" s="502">
        <f t="shared" si="0"/>
        <v>0.53847909580698405</v>
      </c>
    </row>
    <row r="69" spans="1:7" ht="31.5" x14ac:dyDescent="0.25">
      <c r="A69" s="92" t="s">
        <v>288</v>
      </c>
      <c r="B69" s="6" t="s">
        <v>289</v>
      </c>
      <c r="C69" s="21" t="e">
        <f>C70+C74+C83</f>
        <v>#REF!</v>
      </c>
      <c r="D69" s="21" t="e">
        <f>D70+D74+D83</f>
        <v>#REF!</v>
      </c>
      <c r="E69" s="22">
        <f>E70+E74+E83+E93</f>
        <v>942804167.79999995</v>
      </c>
      <c r="F69" s="22">
        <f>F70+F74+F83+F93</f>
        <v>507727027.80000001</v>
      </c>
      <c r="G69" s="502">
        <f t="shared" si="0"/>
        <v>0.53852862040773852</v>
      </c>
    </row>
    <row r="70" spans="1:7" ht="17.25" customHeight="1" x14ac:dyDescent="0.25">
      <c r="A70" s="92" t="s">
        <v>290</v>
      </c>
      <c r="B70" s="6" t="s">
        <v>291</v>
      </c>
      <c r="C70" s="21">
        <f>SUM(C71)</f>
        <v>211491000</v>
      </c>
      <c r="D70" s="21">
        <f>SUM(D71)</f>
        <v>0</v>
      </c>
      <c r="E70" s="22">
        <f>SUM(E71:E73)</f>
        <v>225095000</v>
      </c>
      <c r="F70" s="22">
        <f>SUM(F71:F73)</f>
        <v>120542000</v>
      </c>
      <c r="G70" s="502">
        <f t="shared" si="0"/>
        <v>0.53551611541793465</v>
      </c>
    </row>
    <row r="71" spans="1:7" ht="31.5" x14ac:dyDescent="0.25">
      <c r="A71" s="93" t="s">
        <v>645</v>
      </c>
      <c r="B71" s="8" t="s">
        <v>722</v>
      </c>
      <c r="C71" s="23">
        <v>211491000</v>
      </c>
      <c r="D71" s="23"/>
      <c r="E71" s="499">
        <v>202482000</v>
      </c>
      <c r="F71" s="499">
        <v>109238000</v>
      </c>
      <c r="G71" s="502">
        <f t="shared" ref="G71:G95" si="1">F71/E71</f>
        <v>0.5394948686796851</v>
      </c>
    </row>
    <row r="72" spans="1:7" ht="30.75" customHeight="1" x14ac:dyDescent="0.25">
      <c r="A72" s="93" t="s">
        <v>321</v>
      </c>
      <c r="B72" s="8" t="s">
        <v>789</v>
      </c>
      <c r="C72" s="23"/>
      <c r="D72" s="23"/>
      <c r="E72" s="499">
        <v>22613000</v>
      </c>
      <c r="F72" s="499">
        <v>11304000</v>
      </c>
      <c r="G72" s="502">
        <f t="shared" si="1"/>
        <v>0.49988944412506081</v>
      </c>
    </row>
    <row r="73" spans="1:7" ht="15.75" hidden="1" x14ac:dyDescent="0.25">
      <c r="A73" s="139" t="s">
        <v>320</v>
      </c>
      <c r="B73" s="8" t="s">
        <v>319</v>
      </c>
      <c r="C73" s="23"/>
      <c r="D73" s="23"/>
      <c r="E73" s="499"/>
      <c r="F73" s="499"/>
      <c r="G73" s="502" t="e">
        <f t="shared" si="1"/>
        <v>#DIV/0!</v>
      </c>
    </row>
    <row r="74" spans="1:7" ht="31.5" x14ac:dyDescent="0.25">
      <c r="A74" s="94" t="s">
        <v>648</v>
      </c>
      <c r="B74" s="18" t="s">
        <v>402</v>
      </c>
      <c r="C74" s="23">
        <f>C75+C77</f>
        <v>0</v>
      </c>
      <c r="D74" s="22">
        <f>D75+D77</f>
        <v>73364104.780000001</v>
      </c>
      <c r="E74" s="22">
        <f>SUM(E75:E82)</f>
        <v>100641565.8</v>
      </c>
      <c r="F74" s="22">
        <f>SUM(F75:F82)</f>
        <v>23131303.799999997</v>
      </c>
      <c r="G74" s="502">
        <f t="shared" si="1"/>
        <v>0.22983847296223206</v>
      </c>
    </row>
    <row r="75" spans="1:7" ht="78.75" x14ac:dyDescent="0.25">
      <c r="A75" s="322" t="s">
        <v>810</v>
      </c>
      <c r="B75" s="113" t="s">
        <v>403</v>
      </c>
      <c r="C75" s="23"/>
      <c r="D75" s="25">
        <v>21308697</v>
      </c>
      <c r="E75" s="499">
        <v>27402970</v>
      </c>
      <c r="F75" s="501">
        <v>9758910</v>
      </c>
      <c r="G75" s="502">
        <f t="shared" si="1"/>
        <v>0.35612599656168659</v>
      </c>
    </row>
    <row r="76" spans="1:7" ht="36.75" customHeight="1" x14ac:dyDescent="0.25">
      <c r="A76" s="322" t="s">
        <v>812</v>
      </c>
      <c r="B76" s="113" t="s">
        <v>811</v>
      </c>
      <c r="C76" s="23"/>
      <c r="D76" s="25"/>
      <c r="E76" s="499">
        <v>1369200</v>
      </c>
      <c r="F76" s="501"/>
      <c r="G76" s="502">
        <f t="shared" si="1"/>
        <v>0</v>
      </c>
    </row>
    <row r="77" spans="1:7" ht="63" x14ac:dyDescent="0.25">
      <c r="A77" s="139" t="s">
        <v>323</v>
      </c>
      <c r="B77" s="20" t="s">
        <v>322</v>
      </c>
      <c r="C77" s="23"/>
      <c r="D77" s="27">
        <v>52055407.780000001</v>
      </c>
      <c r="E77" s="499">
        <v>2544350</v>
      </c>
      <c r="F77" s="501">
        <v>1282111.1000000001</v>
      </c>
      <c r="G77" s="502">
        <f t="shared" si="1"/>
        <v>0.50390516241869243</v>
      </c>
    </row>
    <row r="78" spans="1:7" ht="47.25" x14ac:dyDescent="0.25">
      <c r="A78" s="139" t="s">
        <v>814</v>
      </c>
      <c r="B78" s="20" t="s">
        <v>813</v>
      </c>
      <c r="C78" s="23"/>
      <c r="D78" s="27"/>
      <c r="E78" s="499">
        <v>800685.5</v>
      </c>
      <c r="F78" s="501">
        <v>800685.5</v>
      </c>
      <c r="G78" s="502">
        <f t="shared" si="1"/>
        <v>1</v>
      </c>
    </row>
    <row r="79" spans="1:7" ht="31.5" x14ac:dyDescent="0.25">
      <c r="A79" s="139" t="s">
        <v>646</v>
      </c>
      <c r="B79" s="20" t="s">
        <v>169</v>
      </c>
      <c r="C79" s="23"/>
      <c r="D79" s="27"/>
      <c r="E79" s="499">
        <v>3301167</v>
      </c>
      <c r="F79" s="501">
        <v>3296293.21</v>
      </c>
      <c r="G79" s="502">
        <f t="shared" si="1"/>
        <v>0.99852361604244799</v>
      </c>
    </row>
    <row r="80" spans="1:7" ht="31.5" x14ac:dyDescent="0.25">
      <c r="A80" s="139" t="s">
        <v>599</v>
      </c>
      <c r="B80" s="20" t="s">
        <v>815</v>
      </c>
      <c r="C80" s="23"/>
      <c r="D80" s="27"/>
      <c r="E80" s="499">
        <v>123655.91</v>
      </c>
      <c r="F80" s="501">
        <v>55841.04</v>
      </c>
      <c r="G80" s="502">
        <f t="shared" si="1"/>
        <v>0.45158407713792248</v>
      </c>
    </row>
    <row r="81" spans="1:8" ht="31.5" x14ac:dyDescent="0.25">
      <c r="A81" s="139" t="s">
        <v>647</v>
      </c>
      <c r="B81" s="20" t="s">
        <v>649</v>
      </c>
      <c r="C81" s="23"/>
      <c r="D81" s="27"/>
      <c r="E81" s="499">
        <v>15500000</v>
      </c>
      <c r="F81" s="501">
        <v>5793168.2199999997</v>
      </c>
      <c r="G81" s="502">
        <f t="shared" si="1"/>
        <v>0.37375278838709675</v>
      </c>
    </row>
    <row r="82" spans="1:8" ht="31.5" x14ac:dyDescent="0.25">
      <c r="A82" s="139" t="s">
        <v>817</v>
      </c>
      <c r="B82" s="20" t="s">
        <v>816</v>
      </c>
      <c r="C82" s="23"/>
      <c r="D82" s="27"/>
      <c r="E82" s="499">
        <v>49599537.390000001</v>
      </c>
      <c r="F82" s="501">
        <v>2144294.73</v>
      </c>
      <c r="G82" s="502">
        <f t="shared" si="1"/>
        <v>4.3232151806970716E-2</v>
      </c>
    </row>
    <row r="83" spans="1:8" ht="31.5" x14ac:dyDescent="0.25">
      <c r="A83" s="321" t="s">
        <v>292</v>
      </c>
      <c r="B83" s="18" t="s">
        <v>379</v>
      </c>
      <c r="C83" s="21" t="e">
        <f>SUM(#REF!,C84,C96)</f>
        <v>#REF!</v>
      </c>
      <c r="D83" s="21" t="e">
        <f>SUM(#REF!,D84,D96)</f>
        <v>#REF!</v>
      </c>
      <c r="E83" s="22">
        <f>SUM(E91,E84,E92,)</f>
        <v>588148830</v>
      </c>
      <c r="F83" s="22">
        <f>SUM(F91,F84,F92,)</f>
        <v>363337652</v>
      </c>
      <c r="G83" s="502">
        <f t="shared" si="1"/>
        <v>0.61776481303210273</v>
      </c>
    </row>
    <row r="84" spans="1:8" ht="31.5" x14ac:dyDescent="0.25">
      <c r="A84" s="139" t="s">
        <v>650</v>
      </c>
      <c r="B84" s="8" t="s">
        <v>293</v>
      </c>
      <c r="C84" s="23">
        <f>SUM(C85:C90)</f>
        <v>465028000</v>
      </c>
      <c r="D84" s="23">
        <f>SUM(D85:D90)</f>
        <v>1364100</v>
      </c>
      <c r="E84" s="500">
        <f>SUM(E85:E90)</f>
        <v>578747830</v>
      </c>
      <c r="F84" s="500">
        <f>SUM(F85:F90)</f>
        <v>358890476</v>
      </c>
      <c r="G84" s="503">
        <f t="shared" si="1"/>
        <v>0.62011545857545591</v>
      </c>
      <c r="H84" s="504"/>
    </row>
    <row r="85" spans="1:8" ht="63" x14ac:dyDescent="0.2">
      <c r="A85" s="139" t="s">
        <v>651</v>
      </c>
      <c r="B85" s="8" t="s">
        <v>394</v>
      </c>
      <c r="C85" s="28">
        <v>94329000</v>
      </c>
      <c r="D85" s="28"/>
      <c r="E85" s="500">
        <v>138123600</v>
      </c>
      <c r="F85" s="500">
        <v>79672479</v>
      </c>
      <c r="G85" s="502">
        <f t="shared" si="1"/>
        <v>0.57682017410493214</v>
      </c>
    </row>
    <row r="86" spans="1:8" ht="63" customHeight="1" x14ac:dyDescent="0.2">
      <c r="A86" s="139" t="s">
        <v>652</v>
      </c>
      <c r="B86" s="8" t="s">
        <v>401</v>
      </c>
      <c r="C86" s="28">
        <v>332885000</v>
      </c>
      <c r="D86" s="26">
        <v>1364100</v>
      </c>
      <c r="E86" s="500">
        <v>397600600</v>
      </c>
      <c r="F86" s="500">
        <v>255880324</v>
      </c>
      <c r="G86" s="502">
        <f t="shared" si="1"/>
        <v>0.64356121192976068</v>
      </c>
    </row>
    <row r="87" spans="1:8" ht="31.5" customHeight="1" x14ac:dyDescent="0.2">
      <c r="A87" s="323" t="s">
        <v>653</v>
      </c>
      <c r="B87" s="8" t="s">
        <v>395</v>
      </c>
      <c r="C87" s="28">
        <v>4186000</v>
      </c>
      <c r="D87" s="29"/>
      <c r="E87" s="500">
        <v>945030</v>
      </c>
      <c r="F87" s="500">
        <v>0</v>
      </c>
      <c r="G87" s="502">
        <f t="shared" si="1"/>
        <v>0</v>
      </c>
    </row>
    <row r="88" spans="1:8" ht="31.5" customHeight="1" x14ac:dyDescent="0.2">
      <c r="A88" s="139" t="s">
        <v>654</v>
      </c>
      <c r="B88" s="8" t="s">
        <v>396</v>
      </c>
      <c r="C88" s="28">
        <v>21022000</v>
      </c>
      <c r="D88" s="29"/>
      <c r="E88" s="500">
        <v>28716000</v>
      </c>
      <c r="F88" s="500">
        <v>16659673</v>
      </c>
      <c r="G88" s="502">
        <f t="shared" si="1"/>
        <v>0.5801529809165622</v>
      </c>
    </row>
    <row r="89" spans="1:8" ht="47.25" x14ac:dyDescent="0.2">
      <c r="A89" s="139" t="s">
        <v>655</v>
      </c>
      <c r="B89" s="8" t="s">
        <v>397</v>
      </c>
      <c r="C89" s="28">
        <v>11956000</v>
      </c>
      <c r="D89" s="29"/>
      <c r="E89" s="500">
        <v>12679600</v>
      </c>
      <c r="F89" s="500">
        <v>6336000</v>
      </c>
      <c r="G89" s="502">
        <f t="shared" si="1"/>
        <v>0.49970030600334397</v>
      </c>
    </row>
    <row r="90" spans="1:8" ht="47.25" x14ac:dyDescent="0.2">
      <c r="A90" s="93" t="s">
        <v>656</v>
      </c>
      <c r="B90" s="8" t="s">
        <v>398</v>
      </c>
      <c r="C90" s="28">
        <v>650000</v>
      </c>
      <c r="D90" s="29"/>
      <c r="E90" s="500">
        <v>683000</v>
      </c>
      <c r="F90" s="500">
        <v>342000</v>
      </c>
      <c r="G90" s="502">
        <f t="shared" si="1"/>
        <v>0.50073206442166907</v>
      </c>
    </row>
    <row r="91" spans="1:8" ht="63" x14ac:dyDescent="0.2">
      <c r="A91" s="93" t="s">
        <v>657</v>
      </c>
      <c r="B91" s="101" t="s">
        <v>779</v>
      </c>
      <c r="C91" s="28"/>
      <c r="D91" s="29"/>
      <c r="E91" s="499">
        <v>6000000</v>
      </c>
      <c r="F91" s="499">
        <v>3208646</v>
      </c>
      <c r="G91" s="502">
        <f t="shared" si="1"/>
        <v>0.53477433333333335</v>
      </c>
    </row>
    <row r="92" spans="1:8" ht="47.25" x14ac:dyDescent="0.25">
      <c r="A92" s="95" t="s">
        <v>658</v>
      </c>
      <c r="B92" s="84" t="s">
        <v>296</v>
      </c>
      <c r="C92" s="85"/>
      <c r="D92" s="85"/>
      <c r="E92" s="500">
        <v>3401000</v>
      </c>
      <c r="F92" s="500">
        <v>1238530</v>
      </c>
      <c r="G92" s="502">
        <f t="shared" si="1"/>
        <v>0.3641664216406939</v>
      </c>
    </row>
    <row r="93" spans="1:8" ht="15.75" x14ac:dyDescent="0.25">
      <c r="A93" s="90" t="s">
        <v>303</v>
      </c>
      <c r="B93" s="9" t="s">
        <v>723</v>
      </c>
      <c r="C93" s="21">
        <v>7000000</v>
      </c>
      <c r="D93" s="82"/>
      <c r="E93" s="22">
        <f>E94+E95</f>
        <v>28918772</v>
      </c>
      <c r="F93" s="22">
        <f>F94+F95</f>
        <v>716072</v>
      </c>
      <c r="G93" s="502">
        <f t="shared" si="1"/>
        <v>2.4761494021945329E-2</v>
      </c>
    </row>
    <row r="94" spans="1:8" ht="63" x14ac:dyDescent="0.25">
      <c r="A94" s="115" t="s">
        <v>195</v>
      </c>
      <c r="B94" s="63" t="s">
        <v>196</v>
      </c>
      <c r="C94" s="21"/>
      <c r="D94" s="82"/>
      <c r="E94" s="499">
        <v>28202700</v>
      </c>
      <c r="F94" s="499">
        <v>0</v>
      </c>
      <c r="G94" s="502">
        <f t="shared" si="1"/>
        <v>0</v>
      </c>
    </row>
    <row r="95" spans="1:8" ht="31.5" x14ac:dyDescent="0.25">
      <c r="A95" s="116" t="s">
        <v>197</v>
      </c>
      <c r="B95" s="8" t="s">
        <v>170</v>
      </c>
      <c r="C95" s="21"/>
      <c r="D95" s="82"/>
      <c r="E95" s="499">
        <v>716072</v>
      </c>
      <c r="F95" s="499">
        <v>716072</v>
      </c>
      <c r="G95" s="502">
        <f t="shared" si="1"/>
        <v>1</v>
      </c>
    </row>
    <row r="96" spans="1:8" ht="47.25" x14ac:dyDescent="0.25">
      <c r="A96" s="96" t="s">
        <v>302</v>
      </c>
      <c r="B96" s="83" t="s">
        <v>669</v>
      </c>
      <c r="C96" s="21">
        <v>7000000</v>
      </c>
      <c r="D96" s="82"/>
      <c r="E96" s="22"/>
      <c r="F96" s="22">
        <v>-46692</v>
      </c>
      <c r="G96" s="502">
        <v>0</v>
      </c>
    </row>
    <row r="97" spans="5:6" x14ac:dyDescent="0.2">
      <c r="E97" s="261"/>
      <c r="F97" s="261"/>
    </row>
  </sheetData>
  <mergeCells count="6">
    <mergeCell ref="A7:C7"/>
    <mergeCell ref="B5:E5"/>
    <mergeCell ref="B1:G1"/>
    <mergeCell ref="B2:G2"/>
    <mergeCell ref="B3:G3"/>
    <mergeCell ref="B4:G4"/>
  </mergeCells>
  <phoneticPr fontId="11" type="noConversion"/>
  <pageMargins left="0.78740157480314965" right="0.19685039370078741" top="0" bottom="0" header="0.51181102362204722" footer="0.51181102362204722"/>
  <pageSetup paperSize="9" scale="62" orientation="portrait" r:id="rId1"/>
  <headerFooter alignWithMargins="0"/>
  <rowBreaks count="2" manualBreakCount="2">
    <brk id="47" max="6" man="1"/>
    <brk id="7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9"/>
  <sheetViews>
    <sheetView view="pageBreakPreview" workbookViewId="0">
      <selection activeCell="A5" sqref="A5:G5"/>
    </sheetView>
  </sheetViews>
  <sheetFormatPr defaultRowHeight="12.75" x14ac:dyDescent="0.2"/>
  <cols>
    <col min="1" max="1" width="56" customWidth="1"/>
    <col min="2" max="2" width="8.140625" customWidth="1"/>
    <col min="3" max="3" width="16.5703125" customWidth="1"/>
    <col min="5" max="5" width="13.85546875" hidden="1" customWidth="1"/>
    <col min="6" max="6" width="15.28515625" hidden="1" customWidth="1"/>
    <col min="7" max="7" width="13.5703125" style="106" customWidth="1"/>
    <col min="8" max="8" width="13.5703125" style="88" customWidth="1"/>
    <col min="9" max="9" width="13.28515625" style="98" customWidth="1"/>
    <col min="10" max="10" width="17.42578125" customWidth="1"/>
    <col min="11" max="11" width="18.28515625" customWidth="1"/>
    <col min="12" max="12" width="12" customWidth="1"/>
    <col min="13" max="13" width="10.7109375" customWidth="1"/>
  </cols>
  <sheetData>
    <row r="1" spans="1:9" ht="15.75" x14ac:dyDescent="0.25">
      <c r="A1" s="510" t="s">
        <v>267</v>
      </c>
      <c r="B1" s="510"/>
      <c r="C1" s="510"/>
      <c r="D1" s="510"/>
      <c r="E1" s="510"/>
      <c r="F1" s="510"/>
      <c r="G1" s="510"/>
      <c r="H1" s="510"/>
      <c r="I1" s="510"/>
    </row>
    <row r="2" spans="1:9" ht="15.75" x14ac:dyDescent="0.25">
      <c r="A2" s="510" t="s">
        <v>405</v>
      </c>
      <c r="B2" s="510"/>
      <c r="C2" s="510"/>
      <c r="D2" s="510"/>
      <c r="E2" s="510"/>
      <c r="F2" s="510"/>
      <c r="G2" s="510"/>
      <c r="H2" s="510"/>
      <c r="I2" s="510"/>
    </row>
    <row r="3" spans="1:9" ht="15.75" x14ac:dyDescent="0.25">
      <c r="A3" s="510" t="s">
        <v>884</v>
      </c>
      <c r="B3" s="510"/>
      <c r="C3" s="510"/>
      <c r="D3" s="510"/>
      <c r="E3" s="510"/>
      <c r="F3" s="510"/>
      <c r="G3" s="510"/>
      <c r="H3" s="510"/>
      <c r="I3" s="510"/>
    </row>
    <row r="4" spans="1:9" ht="15.75" x14ac:dyDescent="0.25">
      <c r="A4" s="513" t="s">
        <v>887</v>
      </c>
      <c r="B4" s="513"/>
      <c r="C4" s="513"/>
      <c r="D4" s="513"/>
      <c r="E4" s="513"/>
      <c r="F4" s="513"/>
      <c r="G4" s="513"/>
      <c r="H4" s="513"/>
      <c r="I4" s="513"/>
    </row>
    <row r="5" spans="1:9" ht="15.75" x14ac:dyDescent="0.25">
      <c r="A5" s="513"/>
      <c r="B5" s="513"/>
      <c r="C5" s="513"/>
      <c r="D5" s="513"/>
      <c r="E5" s="513"/>
      <c r="F5" s="513"/>
      <c r="G5" s="513"/>
      <c r="H5" s="105"/>
      <c r="I5" s="120"/>
    </row>
    <row r="6" spans="1:9" ht="45" customHeight="1" x14ac:dyDescent="0.3">
      <c r="A6" s="511" t="s">
        <v>859</v>
      </c>
      <c r="B6" s="511"/>
      <c r="C6" s="511"/>
      <c r="D6" s="511"/>
      <c r="E6" s="511"/>
      <c r="F6" s="511"/>
      <c r="G6" s="511"/>
      <c r="H6" s="511"/>
      <c r="I6" s="512"/>
    </row>
    <row r="7" spans="1:9" ht="15.75" x14ac:dyDescent="0.25">
      <c r="A7" s="19"/>
      <c r="B7" s="30"/>
      <c r="C7" s="31"/>
      <c r="D7" s="30"/>
      <c r="E7" s="32"/>
      <c r="I7" t="s">
        <v>855</v>
      </c>
    </row>
    <row r="8" spans="1:9" ht="30" x14ac:dyDescent="0.2">
      <c r="A8" s="33" t="s">
        <v>406</v>
      </c>
      <c r="B8" s="33" t="s">
        <v>407</v>
      </c>
      <c r="C8" s="33" t="s">
        <v>408</v>
      </c>
      <c r="D8" s="33" t="s">
        <v>409</v>
      </c>
      <c r="E8" s="34" t="s">
        <v>295</v>
      </c>
      <c r="F8" s="35" t="s">
        <v>410</v>
      </c>
      <c r="G8" s="119" t="s">
        <v>404</v>
      </c>
      <c r="H8" s="36" t="s">
        <v>566</v>
      </c>
      <c r="I8" s="36" t="s">
        <v>564</v>
      </c>
    </row>
    <row r="9" spans="1:9" ht="15.75" x14ac:dyDescent="0.25">
      <c r="A9" s="37" t="s">
        <v>411</v>
      </c>
      <c r="B9" s="38"/>
      <c r="C9" s="39"/>
      <c r="D9" s="40"/>
      <c r="E9" s="41" t="e">
        <f>SUM(E10,E126,E133,#REF!,#REF!,#REF!,E422,#REF!,E544,#REF!,E572,E578)</f>
        <v>#REF!</v>
      </c>
      <c r="F9" s="41" t="e">
        <f>SUM(F10,F126,F133,#REF!,#REF!,#REF!,F422,#REF!,F544,#REF!,F572,F578)</f>
        <v>#REF!</v>
      </c>
      <c r="G9" s="141">
        <f>G10+G118+G125+G138+G175+G249+G441+G531+G576+G598+G611+G617</f>
        <v>1367992160.1400001</v>
      </c>
      <c r="H9" s="141">
        <f>H10+H118+H125+H138+H175+H249+H441+H531+H576+H598+H611+H617</f>
        <v>642243184.53999984</v>
      </c>
      <c r="I9" s="110">
        <f>H9/G9</f>
        <v>0.4694787026222963</v>
      </c>
    </row>
    <row r="10" spans="1:9" ht="20.25" customHeight="1" x14ac:dyDescent="0.25">
      <c r="A10" s="42" t="s">
        <v>412</v>
      </c>
      <c r="B10" s="43" t="s">
        <v>413</v>
      </c>
      <c r="C10" s="44"/>
      <c r="D10" s="45"/>
      <c r="E10" s="46" t="e">
        <f>E11+E17+E27+E42+E58+E63+E68</f>
        <v>#REF!</v>
      </c>
      <c r="F10" s="46" t="e">
        <f>SUM(F11,F17,F27,F42,F58,F63,F68)</f>
        <v>#REF!</v>
      </c>
      <c r="G10" s="46">
        <f>G11+G17+G27+G42+G58+G63+G68</f>
        <v>74055000</v>
      </c>
      <c r="H10" s="46">
        <f>H11+H17+H27+H42+H58+H63+H68</f>
        <v>25587225.02</v>
      </c>
      <c r="I10" s="123">
        <f t="shared" ref="I10:I68" si="0">H10/G10</f>
        <v>0.34551650827087976</v>
      </c>
    </row>
    <row r="11" spans="1:9" ht="46.5" customHeight="1" x14ac:dyDescent="0.25">
      <c r="A11" s="9" t="s">
        <v>414</v>
      </c>
      <c r="B11" s="47" t="s">
        <v>415</v>
      </c>
      <c r="C11" s="48"/>
      <c r="D11" s="49"/>
      <c r="E11" s="99">
        <f t="shared" ref="E11:F15" si="1">SUM(E12)</f>
        <v>1517000</v>
      </c>
      <c r="F11" s="99">
        <f t="shared" si="1"/>
        <v>0</v>
      </c>
      <c r="G11" s="41">
        <f t="shared" ref="G11:H15" si="2">SUM(G12)</f>
        <v>1721000</v>
      </c>
      <c r="H11" s="41">
        <f t="shared" si="2"/>
        <v>686480</v>
      </c>
      <c r="I11" s="110">
        <f t="shared" si="0"/>
        <v>0.39888436955258572</v>
      </c>
    </row>
    <row r="12" spans="1:9" ht="32.25" customHeight="1" x14ac:dyDescent="0.25">
      <c r="A12" s="9" t="s">
        <v>416</v>
      </c>
      <c r="B12" s="47" t="s">
        <v>415</v>
      </c>
      <c r="C12" s="48" t="s">
        <v>417</v>
      </c>
      <c r="D12" s="49"/>
      <c r="E12" s="99">
        <f t="shared" si="1"/>
        <v>1517000</v>
      </c>
      <c r="F12" s="99">
        <f t="shared" si="1"/>
        <v>0</v>
      </c>
      <c r="G12" s="41">
        <f t="shared" si="2"/>
        <v>1721000</v>
      </c>
      <c r="H12" s="41">
        <f t="shared" si="2"/>
        <v>686480</v>
      </c>
      <c r="I12" s="110">
        <f t="shared" si="0"/>
        <v>0.39888436955258572</v>
      </c>
    </row>
    <row r="13" spans="1:9" ht="15.75" customHeight="1" x14ac:dyDescent="0.25">
      <c r="A13" s="9" t="s">
        <v>418</v>
      </c>
      <c r="B13" s="47" t="s">
        <v>415</v>
      </c>
      <c r="C13" s="48" t="s">
        <v>419</v>
      </c>
      <c r="D13" s="49"/>
      <c r="E13" s="99">
        <f t="shared" si="1"/>
        <v>1517000</v>
      </c>
      <c r="F13" s="99">
        <f t="shared" si="1"/>
        <v>0</v>
      </c>
      <c r="G13" s="41">
        <f t="shared" si="2"/>
        <v>1721000</v>
      </c>
      <c r="H13" s="41">
        <f t="shared" si="2"/>
        <v>686480</v>
      </c>
      <c r="I13" s="110">
        <f t="shared" si="0"/>
        <v>0.39888436955258572</v>
      </c>
    </row>
    <row r="14" spans="1:9" ht="33" customHeight="1" x14ac:dyDescent="0.25">
      <c r="A14" s="9" t="s">
        <v>420</v>
      </c>
      <c r="B14" s="47" t="s">
        <v>415</v>
      </c>
      <c r="C14" s="48" t="s">
        <v>421</v>
      </c>
      <c r="D14" s="49"/>
      <c r="E14" s="99">
        <f t="shared" si="1"/>
        <v>1517000</v>
      </c>
      <c r="F14" s="99">
        <f t="shared" si="1"/>
        <v>0</v>
      </c>
      <c r="G14" s="41">
        <f t="shared" si="2"/>
        <v>1721000</v>
      </c>
      <c r="H14" s="41">
        <f t="shared" si="2"/>
        <v>686480</v>
      </c>
      <c r="I14" s="110">
        <f t="shared" si="0"/>
        <v>0.39888436955258572</v>
      </c>
    </row>
    <row r="15" spans="1:9" ht="78.75" customHeight="1" x14ac:dyDescent="0.25">
      <c r="A15" s="50" t="s">
        <v>423</v>
      </c>
      <c r="B15" s="51" t="s">
        <v>415</v>
      </c>
      <c r="C15" s="52" t="s">
        <v>421</v>
      </c>
      <c r="D15" s="53" t="s">
        <v>424</v>
      </c>
      <c r="E15" s="100">
        <f t="shared" si="1"/>
        <v>1517000</v>
      </c>
      <c r="F15" s="100">
        <f t="shared" si="1"/>
        <v>0</v>
      </c>
      <c r="G15" s="54">
        <f t="shared" si="2"/>
        <v>1721000</v>
      </c>
      <c r="H15" s="54">
        <f t="shared" si="2"/>
        <v>686480</v>
      </c>
      <c r="I15" s="110">
        <f t="shared" si="0"/>
        <v>0.39888436955258572</v>
      </c>
    </row>
    <row r="16" spans="1:9" ht="33" customHeight="1" x14ac:dyDescent="0.25">
      <c r="A16" s="50" t="s">
        <v>425</v>
      </c>
      <c r="B16" s="51" t="s">
        <v>415</v>
      </c>
      <c r="C16" s="52" t="s">
        <v>421</v>
      </c>
      <c r="D16" s="53" t="s">
        <v>426</v>
      </c>
      <c r="E16" s="100">
        <v>1517000</v>
      </c>
      <c r="F16" s="100"/>
      <c r="G16" s="54">
        <v>1721000</v>
      </c>
      <c r="H16" s="118">
        <v>686480</v>
      </c>
      <c r="I16" s="110">
        <f t="shared" si="0"/>
        <v>0.39888436955258572</v>
      </c>
    </row>
    <row r="17" spans="1:9" ht="64.5" customHeight="1" x14ac:dyDescent="0.25">
      <c r="A17" s="9" t="s">
        <v>427</v>
      </c>
      <c r="B17" s="47" t="s">
        <v>428</v>
      </c>
      <c r="C17" s="48"/>
      <c r="D17" s="49"/>
      <c r="E17" s="99">
        <f>SUM(E18)</f>
        <v>3443000</v>
      </c>
      <c r="F17" s="99">
        <f>SUM(F18)</f>
        <v>0</v>
      </c>
      <c r="G17" s="41">
        <f>SUM(G18)</f>
        <v>4216000</v>
      </c>
      <c r="H17" s="41">
        <f>SUM(H18)</f>
        <v>1558921</v>
      </c>
      <c r="I17" s="110">
        <f t="shared" si="0"/>
        <v>0.36976304554079698</v>
      </c>
    </row>
    <row r="18" spans="1:9" ht="45" customHeight="1" x14ac:dyDescent="0.25">
      <c r="A18" s="9" t="s">
        <v>429</v>
      </c>
      <c r="B18" s="47" t="s">
        <v>428</v>
      </c>
      <c r="C18" s="48" t="s">
        <v>430</v>
      </c>
      <c r="D18" s="49"/>
      <c r="E18" s="99">
        <f>SUM(E19,E23)</f>
        <v>3443000</v>
      </c>
      <c r="F18" s="99">
        <f>SUM(F19,F23)</f>
        <v>0</v>
      </c>
      <c r="G18" s="41">
        <f>SUM(G19,G23)</f>
        <v>4216000</v>
      </c>
      <c r="H18" s="41">
        <f>SUM(H19,H23)</f>
        <v>1558921</v>
      </c>
      <c r="I18" s="110">
        <f t="shared" si="0"/>
        <v>0.36976304554079698</v>
      </c>
    </row>
    <row r="19" spans="1:9" ht="30.75" customHeight="1" x14ac:dyDescent="0.25">
      <c r="A19" s="9" t="s">
        <v>431</v>
      </c>
      <c r="B19" s="47" t="s">
        <v>428</v>
      </c>
      <c r="C19" s="48" t="s">
        <v>432</v>
      </c>
      <c r="D19" s="49"/>
      <c r="E19" s="99">
        <f t="shared" ref="E19:F21" si="3">SUM(E20)</f>
        <v>1410000</v>
      </c>
      <c r="F19" s="99">
        <f t="shared" si="3"/>
        <v>0</v>
      </c>
      <c r="G19" s="41">
        <f t="shared" ref="G19:H21" si="4">SUM(G20)</f>
        <v>1592000</v>
      </c>
      <c r="H19" s="41">
        <f t="shared" si="4"/>
        <v>625161</v>
      </c>
      <c r="I19" s="110">
        <f t="shared" si="0"/>
        <v>0.39268907035175882</v>
      </c>
    </row>
    <row r="20" spans="1:9" ht="33.75" customHeight="1" x14ac:dyDescent="0.25">
      <c r="A20" s="9" t="s">
        <v>420</v>
      </c>
      <c r="B20" s="47" t="s">
        <v>428</v>
      </c>
      <c r="C20" s="48" t="s">
        <v>433</v>
      </c>
      <c r="D20" s="49"/>
      <c r="E20" s="99">
        <f t="shared" si="3"/>
        <v>1410000</v>
      </c>
      <c r="F20" s="99">
        <f t="shared" si="3"/>
        <v>0</v>
      </c>
      <c r="G20" s="41">
        <f t="shared" si="4"/>
        <v>1592000</v>
      </c>
      <c r="H20" s="41">
        <f t="shared" si="4"/>
        <v>625161</v>
      </c>
      <c r="I20" s="110">
        <f t="shared" si="0"/>
        <v>0.39268907035175882</v>
      </c>
    </row>
    <row r="21" spans="1:9" ht="81.75" customHeight="1" x14ac:dyDescent="0.25">
      <c r="A21" s="50" t="s">
        <v>423</v>
      </c>
      <c r="B21" s="51" t="s">
        <v>428</v>
      </c>
      <c r="C21" s="52" t="s">
        <v>433</v>
      </c>
      <c r="D21" s="53" t="s">
        <v>424</v>
      </c>
      <c r="E21" s="100">
        <f t="shared" si="3"/>
        <v>1410000</v>
      </c>
      <c r="F21" s="100">
        <f t="shared" si="3"/>
        <v>0</v>
      </c>
      <c r="G21" s="54">
        <f t="shared" si="4"/>
        <v>1592000</v>
      </c>
      <c r="H21" s="54">
        <f t="shared" si="4"/>
        <v>625161</v>
      </c>
      <c r="I21" s="110">
        <f t="shared" si="0"/>
        <v>0.39268907035175882</v>
      </c>
    </row>
    <row r="22" spans="1:9" ht="36" customHeight="1" x14ac:dyDescent="0.25">
      <c r="A22" s="50" t="s">
        <v>425</v>
      </c>
      <c r="B22" s="51" t="s">
        <v>428</v>
      </c>
      <c r="C22" s="52" t="s">
        <v>434</v>
      </c>
      <c r="D22" s="53" t="s">
        <v>426</v>
      </c>
      <c r="E22" s="100">
        <v>1410000</v>
      </c>
      <c r="F22" s="100"/>
      <c r="G22" s="54">
        <v>1592000</v>
      </c>
      <c r="H22" s="118">
        <v>625161</v>
      </c>
      <c r="I22" s="110">
        <f t="shared" si="0"/>
        <v>0.39268907035175882</v>
      </c>
    </row>
    <row r="23" spans="1:9" ht="33" customHeight="1" x14ac:dyDescent="0.25">
      <c r="A23" s="5" t="s">
        <v>435</v>
      </c>
      <c r="B23" s="49" t="s">
        <v>428</v>
      </c>
      <c r="C23" s="48" t="s">
        <v>436</v>
      </c>
      <c r="D23" s="49"/>
      <c r="E23" s="41">
        <f t="shared" ref="E23:F25" si="5">SUM(E24)</f>
        <v>2033000</v>
      </c>
      <c r="F23" s="41">
        <f t="shared" si="5"/>
        <v>0</v>
      </c>
      <c r="G23" s="41">
        <f>SUM(G24)</f>
        <v>2624000</v>
      </c>
      <c r="H23" s="41">
        <f>SUM(H24)</f>
        <v>933760</v>
      </c>
      <c r="I23" s="110">
        <f t="shared" si="0"/>
        <v>0.35585365853658535</v>
      </c>
    </row>
    <row r="24" spans="1:9" ht="31.5" customHeight="1" x14ac:dyDescent="0.25">
      <c r="A24" s="9" t="s">
        <v>437</v>
      </c>
      <c r="B24" s="49" t="s">
        <v>428</v>
      </c>
      <c r="C24" s="48" t="s">
        <v>438</v>
      </c>
      <c r="D24" s="49"/>
      <c r="E24" s="41">
        <f t="shared" si="5"/>
        <v>2033000</v>
      </c>
      <c r="F24" s="41">
        <f t="shared" si="5"/>
        <v>0</v>
      </c>
      <c r="G24" s="41">
        <f>SUM(G25)</f>
        <v>2624000</v>
      </c>
      <c r="H24" s="41">
        <f>SUM(H25)</f>
        <v>933760</v>
      </c>
      <c r="I24" s="110">
        <f t="shared" si="0"/>
        <v>0.35585365853658535</v>
      </c>
    </row>
    <row r="25" spans="1:9" ht="78.75" customHeight="1" x14ac:dyDescent="0.25">
      <c r="A25" s="50" t="s">
        <v>423</v>
      </c>
      <c r="B25" s="53" t="s">
        <v>428</v>
      </c>
      <c r="C25" s="52" t="s">
        <v>438</v>
      </c>
      <c r="D25" s="53" t="s">
        <v>424</v>
      </c>
      <c r="E25" s="54">
        <f t="shared" si="5"/>
        <v>2033000</v>
      </c>
      <c r="F25" s="54">
        <f t="shared" si="5"/>
        <v>0</v>
      </c>
      <c r="G25" s="54">
        <f>SUM(G26)</f>
        <v>2624000</v>
      </c>
      <c r="H25" s="118">
        <f>H26</f>
        <v>933760</v>
      </c>
      <c r="I25" s="110">
        <f t="shared" si="0"/>
        <v>0.35585365853658535</v>
      </c>
    </row>
    <row r="26" spans="1:9" ht="35.25" customHeight="1" x14ac:dyDescent="0.25">
      <c r="A26" s="50" t="s">
        <v>425</v>
      </c>
      <c r="B26" s="53" t="s">
        <v>428</v>
      </c>
      <c r="C26" s="52" t="s">
        <v>438</v>
      </c>
      <c r="D26" s="53" t="s">
        <v>426</v>
      </c>
      <c r="E26" s="54">
        <v>2033000</v>
      </c>
      <c r="F26" s="54"/>
      <c r="G26" s="54">
        <v>2624000</v>
      </c>
      <c r="H26" s="118">
        <v>933760</v>
      </c>
      <c r="I26" s="110">
        <f t="shared" si="0"/>
        <v>0.35585365853658535</v>
      </c>
    </row>
    <row r="27" spans="1:9" ht="50.25" customHeight="1" x14ac:dyDescent="0.25">
      <c r="A27" s="9" t="s">
        <v>439</v>
      </c>
      <c r="B27" s="47" t="s">
        <v>440</v>
      </c>
      <c r="C27" s="48"/>
      <c r="D27" s="49"/>
      <c r="E27" s="99">
        <f>SUM(E28)</f>
        <v>30836000</v>
      </c>
      <c r="F27" s="99">
        <f>SUM(F28)</f>
        <v>0</v>
      </c>
      <c r="G27" s="41">
        <f>SUM(G28,)</f>
        <v>37796000</v>
      </c>
      <c r="H27" s="41">
        <f>SUM(H28,)</f>
        <v>14429374.629999999</v>
      </c>
      <c r="I27" s="110">
        <f t="shared" si="0"/>
        <v>0.38176988649592547</v>
      </c>
    </row>
    <row r="28" spans="1:9" ht="31.5" customHeight="1" x14ac:dyDescent="0.25">
      <c r="A28" s="9" t="s">
        <v>441</v>
      </c>
      <c r="B28" s="47" t="s">
        <v>440</v>
      </c>
      <c r="C28" s="48" t="s">
        <v>442</v>
      </c>
      <c r="D28" s="49"/>
      <c r="E28" s="99">
        <f>SUM(E29,E38)</f>
        <v>30836000</v>
      </c>
      <c r="F28" s="99">
        <f>SUM(F29,F38)</f>
        <v>0</v>
      </c>
      <c r="G28" s="41">
        <f>SUM(G29,G38)</f>
        <v>37796000</v>
      </c>
      <c r="H28" s="41">
        <f>SUM(H29,H38)</f>
        <v>14429374.629999999</v>
      </c>
      <c r="I28" s="110">
        <f t="shared" si="0"/>
        <v>0.38176988649592547</v>
      </c>
    </row>
    <row r="29" spans="1:9" ht="17.25" customHeight="1" x14ac:dyDescent="0.25">
      <c r="A29" s="9" t="s">
        <v>443</v>
      </c>
      <c r="B29" s="47" t="s">
        <v>440</v>
      </c>
      <c r="C29" s="48" t="s">
        <v>444</v>
      </c>
      <c r="D29" s="49"/>
      <c r="E29" s="99">
        <f>SUM(E30,E33)</f>
        <v>29820000</v>
      </c>
      <c r="F29" s="99">
        <f>SUM(F30,F33)</f>
        <v>0</v>
      </c>
      <c r="G29" s="41">
        <f>SUM(G30,G33)</f>
        <v>36652000</v>
      </c>
      <c r="H29" s="41">
        <f>SUM(H30,H33)</f>
        <v>13949457.629999999</v>
      </c>
      <c r="I29" s="110">
        <f t="shared" si="0"/>
        <v>0.38059199034159114</v>
      </c>
    </row>
    <row r="30" spans="1:9" ht="32.25" customHeight="1" x14ac:dyDescent="0.25">
      <c r="A30" s="9" t="s">
        <v>437</v>
      </c>
      <c r="B30" s="47" t="s">
        <v>440</v>
      </c>
      <c r="C30" s="48" t="s">
        <v>445</v>
      </c>
      <c r="D30" s="49"/>
      <c r="E30" s="99">
        <f>SUM(E31)</f>
        <v>23665000</v>
      </c>
      <c r="F30" s="99">
        <f>SUM(F31)</f>
        <v>0</v>
      </c>
      <c r="G30" s="41">
        <f>SUM(G31)</f>
        <v>29426000</v>
      </c>
      <c r="H30" s="41">
        <f>SUM(H31)</f>
        <v>11431295</v>
      </c>
      <c r="I30" s="110">
        <f t="shared" si="0"/>
        <v>0.38847600761231565</v>
      </c>
    </row>
    <row r="31" spans="1:9" ht="79.5" customHeight="1" x14ac:dyDescent="0.25">
      <c r="A31" s="50" t="s">
        <v>423</v>
      </c>
      <c r="B31" s="51" t="s">
        <v>440</v>
      </c>
      <c r="C31" s="52" t="s">
        <v>445</v>
      </c>
      <c r="D31" s="53" t="s">
        <v>424</v>
      </c>
      <c r="E31" s="100">
        <f>SUM(E32)</f>
        <v>23665000</v>
      </c>
      <c r="F31" s="100">
        <f>SUM(F32)</f>
        <v>0</v>
      </c>
      <c r="G31" s="54">
        <f>SUM(G32)</f>
        <v>29426000</v>
      </c>
      <c r="H31" s="118">
        <f>H32</f>
        <v>11431295</v>
      </c>
      <c r="I31" s="110">
        <f t="shared" si="0"/>
        <v>0.38847600761231565</v>
      </c>
    </row>
    <row r="32" spans="1:9" ht="33" customHeight="1" x14ac:dyDescent="0.25">
      <c r="A32" s="50" t="s">
        <v>425</v>
      </c>
      <c r="B32" s="51" t="s">
        <v>440</v>
      </c>
      <c r="C32" s="52" t="s">
        <v>445</v>
      </c>
      <c r="D32" s="53" t="s">
        <v>426</v>
      </c>
      <c r="E32" s="100">
        <v>23665000</v>
      </c>
      <c r="F32" s="100"/>
      <c r="G32" s="54">
        <v>29426000</v>
      </c>
      <c r="H32" s="54">
        <v>11431295</v>
      </c>
      <c r="I32" s="110">
        <f t="shared" si="0"/>
        <v>0.38847600761231565</v>
      </c>
    </row>
    <row r="33" spans="1:9" ht="33" customHeight="1" x14ac:dyDescent="0.25">
      <c r="A33" s="5" t="s">
        <v>446</v>
      </c>
      <c r="B33" s="47" t="s">
        <v>440</v>
      </c>
      <c r="C33" s="48" t="s">
        <v>447</v>
      </c>
      <c r="D33" s="53"/>
      <c r="E33" s="99">
        <f>SUM(E34,E36)</f>
        <v>6155000</v>
      </c>
      <c r="F33" s="99">
        <f>SUM(F34,F36)</f>
        <v>0</v>
      </c>
      <c r="G33" s="41">
        <f>SUM(G34,G36,)</f>
        <v>7226000</v>
      </c>
      <c r="H33" s="41">
        <f>SUM(H34,H36,)</f>
        <v>2518162.63</v>
      </c>
      <c r="I33" s="110">
        <f t="shared" si="0"/>
        <v>0.34848638665928588</v>
      </c>
    </row>
    <row r="34" spans="1:9" ht="33.75" customHeight="1" x14ac:dyDescent="0.25">
      <c r="A34" s="8" t="s">
        <v>448</v>
      </c>
      <c r="B34" s="51" t="s">
        <v>440</v>
      </c>
      <c r="C34" s="52" t="s">
        <v>447</v>
      </c>
      <c r="D34" s="53" t="s">
        <v>449</v>
      </c>
      <c r="E34" s="100">
        <f>SUM(E35)</f>
        <v>5995000</v>
      </c>
      <c r="F34" s="100">
        <f>SUM(F35)</f>
        <v>0</v>
      </c>
      <c r="G34" s="54">
        <f>SUM(G35)</f>
        <v>6576000</v>
      </c>
      <c r="H34" s="118">
        <f>H35</f>
        <v>2303362.63</v>
      </c>
      <c r="I34" s="110">
        <f t="shared" si="0"/>
        <v>0.35026803984184912</v>
      </c>
    </row>
    <row r="35" spans="1:9" ht="33" customHeight="1" x14ac:dyDescent="0.25">
      <c r="A35" s="8" t="s">
        <v>450</v>
      </c>
      <c r="B35" s="51" t="s">
        <v>440</v>
      </c>
      <c r="C35" s="52" t="s">
        <v>447</v>
      </c>
      <c r="D35" s="53" t="s">
        <v>451</v>
      </c>
      <c r="E35" s="100">
        <v>5995000</v>
      </c>
      <c r="F35" s="100"/>
      <c r="G35" s="54">
        <v>6576000</v>
      </c>
      <c r="H35" s="118">
        <v>2303362.63</v>
      </c>
      <c r="I35" s="110">
        <f t="shared" si="0"/>
        <v>0.35026803984184912</v>
      </c>
    </row>
    <row r="36" spans="1:9" ht="18" customHeight="1" x14ac:dyDescent="0.25">
      <c r="A36" s="8" t="s">
        <v>452</v>
      </c>
      <c r="B36" s="51" t="s">
        <v>440</v>
      </c>
      <c r="C36" s="52" t="s">
        <v>447</v>
      </c>
      <c r="D36" s="53" t="s">
        <v>453</v>
      </c>
      <c r="E36" s="100">
        <f>SUM(E37)</f>
        <v>160000</v>
      </c>
      <c r="F36" s="100">
        <f>SUM(F37)</f>
        <v>0</v>
      </c>
      <c r="G36" s="54">
        <f>SUM(G37)</f>
        <v>650000</v>
      </c>
      <c r="H36" s="118">
        <f>H37</f>
        <v>214800</v>
      </c>
      <c r="I36" s="110">
        <f t="shared" si="0"/>
        <v>0.33046153846153847</v>
      </c>
    </row>
    <row r="37" spans="1:9" ht="18.75" customHeight="1" x14ac:dyDescent="0.25">
      <c r="A37" s="8" t="s">
        <v>454</v>
      </c>
      <c r="B37" s="51" t="s">
        <v>440</v>
      </c>
      <c r="C37" s="52" t="s">
        <v>447</v>
      </c>
      <c r="D37" s="53" t="s">
        <v>455</v>
      </c>
      <c r="E37" s="100">
        <v>160000</v>
      </c>
      <c r="F37" s="100"/>
      <c r="G37" s="54">
        <v>650000</v>
      </c>
      <c r="H37" s="118">
        <v>214800</v>
      </c>
      <c r="I37" s="110">
        <f t="shared" si="0"/>
        <v>0.33046153846153847</v>
      </c>
    </row>
    <row r="38" spans="1:9" ht="49.5" customHeight="1" x14ac:dyDescent="0.25">
      <c r="A38" s="9" t="s">
        <v>457</v>
      </c>
      <c r="B38" s="47" t="s">
        <v>440</v>
      </c>
      <c r="C38" s="48" t="s">
        <v>458</v>
      </c>
      <c r="D38" s="49"/>
      <c r="E38" s="41">
        <f t="shared" ref="E38:F40" si="6">SUM(E39)</f>
        <v>1016000</v>
      </c>
      <c r="F38" s="41">
        <f t="shared" si="6"/>
        <v>0</v>
      </c>
      <c r="G38" s="41">
        <f t="shared" ref="G38:H40" si="7">SUM(G39)</f>
        <v>1144000</v>
      </c>
      <c r="H38" s="41">
        <f t="shared" si="7"/>
        <v>479917</v>
      </c>
      <c r="I38" s="110">
        <f t="shared" si="0"/>
        <v>0.41950786713286714</v>
      </c>
    </row>
    <row r="39" spans="1:9" ht="33.75" customHeight="1" x14ac:dyDescent="0.25">
      <c r="A39" s="9" t="s">
        <v>437</v>
      </c>
      <c r="B39" s="47" t="s">
        <v>440</v>
      </c>
      <c r="C39" s="48" t="s">
        <v>459</v>
      </c>
      <c r="D39" s="49"/>
      <c r="E39" s="41">
        <f t="shared" si="6"/>
        <v>1016000</v>
      </c>
      <c r="F39" s="41">
        <f t="shared" si="6"/>
        <v>0</v>
      </c>
      <c r="G39" s="41">
        <f t="shared" si="7"/>
        <v>1144000</v>
      </c>
      <c r="H39" s="41">
        <f t="shared" si="7"/>
        <v>479917</v>
      </c>
      <c r="I39" s="110">
        <f t="shared" si="0"/>
        <v>0.41950786713286714</v>
      </c>
    </row>
    <row r="40" spans="1:9" ht="78.75" customHeight="1" x14ac:dyDescent="0.25">
      <c r="A40" s="50" t="s">
        <v>423</v>
      </c>
      <c r="B40" s="51" t="s">
        <v>440</v>
      </c>
      <c r="C40" s="52" t="s">
        <v>460</v>
      </c>
      <c r="D40" s="53" t="s">
        <v>424</v>
      </c>
      <c r="E40" s="54">
        <f t="shared" si="6"/>
        <v>1016000</v>
      </c>
      <c r="F40" s="54">
        <f t="shared" si="6"/>
        <v>0</v>
      </c>
      <c r="G40" s="54">
        <f t="shared" si="7"/>
        <v>1144000</v>
      </c>
      <c r="H40" s="54">
        <f t="shared" si="7"/>
        <v>479917</v>
      </c>
      <c r="I40" s="110">
        <f t="shared" si="0"/>
        <v>0.41950786713286714</v>
      </c>
    </row>
    <row r="41" spans="1:9" ht="31.5" x14ac:dyDescent="0.25">
      <c r="A41" s="50" t="s">
        <v>425</v>
      </c>
      <c r="B41" s="51" t="s">
        <v>440</v>
      </c>
      <c r="C41" s="52" t="s">
        <v>459</v>
      </c>
      <c r="D41" s="53" t="s">
        <v>426</v>
      </c>
      <c r="E41" s="54">
        <v>1016000</v>
      </c>
      <c r="F41" s="54"/>
      <c r="G41" s="54">
        <v>1144000</v>
      </c>
      <c r="H41" s="118">
        <v>479917</v>
      </c>
      <c r="I41" s="110">
        <f t="shared" si="0"/>
        <v>0.41950786713286714</v>
      </c>
    </row>
    <row r="42" spans="1:9" ht="47.25" x14ac:dyDescent="0.25">
      <c r="A42" s="9" t="s">
        <v>461</v>
      </c>
      <c r="B42" s="47" t="s">
        <v>462</v>
      </c>
      <c r="C42" s="48"/>
      <c r="D42" s="49"/>
      <c r="E42" s="41">
        <f>SUM(E43)</f>
        <v>6886000</v>
      </c>
      <c r="F42" s="41">
        <f>SUM(F43)</f>
        <v>0</v>
      </c>
      <c r="G42" s="41">
        <f>G43+G53</f>
        <v>9791000</v>
      </c>
      <c r="H42" s="41">
        <f>H43+H53</f>
        <v>3865779.03</v>
      </c>
      <c r="I42" s="110">
        <f t="shared" si="0"/>
        <v>0.39482984679807986</v>
      </c>
    </row>
    <row r="43" spans="1:9" ht="35.25" customHeight="1" x14ac:dyDescent="0.25">
      <c r="A43" s="9" t="s">
        <v>441</v>
      </c>
      <c r="B43" s="47" t="s">
        <v>462</v>
      </c>
      <c r="C43" s="48" t="s">
        <v>442</v>
      </c>
      <c r="D43" s="49"/>
      <c r="E43" s="41">
        <f>SUM(E44)</f>
        <v>6886000</v>
      </c>
      <c r="F43" s="41">
        <f>SUM(F44)</f>
        <v>0</v>
      </c>
      <c r="G43" s="41">
        <f>SUM(G44)</f>
        <v>7955000</v>
      </c>
      <c r="H43" s="117">
        <f>H44</f>
        <v>3334092.03</v>
      </c>
      <c r="I43" s="110">
        <f t="shared" si="0"/>
        <v>0.41911904839723441</v>
      </c>
    </row>
    <row r="44" spans="1:9" ht="31.5" customHeight="1" x14ac:dyDescent="0.25">
      <c r="A44" s="9" t="s">
        <v>463</v>
      </c>
      <c r="B44" s="47" t="s">
        <v>462</v>
      </c>
      <c r="C44" s="48" t="s">
        <v>464</v>
      </c>
      <c r="D44" s="49"/>
      <c r="E44" s="41">
        <f>SUM(E45,E48)</f>
        <v>6886000</v>
      </c>
      <c r="F44" s="41">
        <f>SUM(F45,F48)</f>
        <v>0</v>
      </c>
      <c r="G44" s="41">
        <f>SUM(G45,G48)</f>
        <v>7955000</v>
      </c>
      <c r="H44" s="117">
        <f>H45+H48</f>
        <v>3334092.03</v>
      </c>
      <c r="I44" s="110">
        <f t="shared" si="0"/>
        <v>0.41911904839723441</v>
      </c>
    </row>
    <row r="45" spans="1:9" ht="30.75" customHeight="1" x14ac:dyDescent="0.25">
      <c r="A45" s="9" t="s">
        <v>437</v>
      </c>
      <c r="B45" s="47" t="s">
        <v>465</v>
      </c>
      <c r="C45" s="48" t="s">
        <v>466</v>
      </c>
      <c r="D45" s="49"/>
      <c r="E45" s="41">
        <f t="shared" ref="E45:G46" si="8">SUM(E46)</f>
        <v>6143000</v>
      </c>
      <c r="F45" s="41">
        <f t="shared" si="8"/>
        <v>0</v>
      </c>
      <c r="G45" s="41">
        <f t="shared" si="8"/>
        <v>7233000</v>
      </c>
      <c r="H45" s="117">
        <f>H46</f>
        <v>3104153.21</v>
      </c>
      <c r="I45" s="110">
        <f t="shared" si="0"/>
        <v>0.42916538227568091</v>
      </c>
    </row>
    <row r="46" spans="1:9" ht="79.5" customHeight="1" x14ac:dyDescent="0.25">
      <c r="A46" s="50" t="s">
        <v>423</v>
      </c>
      <c r="B46" s="51" t="s">
        <v>462</v>
      </c>
      <c r="C46" s="52" t="s">
        <v>466</v>
      </c>
      <c r="D46" s="53" t="s">
        <v>424</v>
      </c>
      <c r="E46" s="54">
        <f t="shared" si="8"/>
        <v>6143000</v>
      </c>
      <c r="F46" s="54">
        <f t="shared" si="8"/>
        <v>0</v>
      </c>
      <c r="G46" s="54">
        <f t="shared" si="8"/>
        <v>7233000</v>
      </c>
      <c r="H46" s="118">
        <f>H47</f>
        <v>3104153.21</v>
      </c>
      <c r="I46" s="110">
        <f t="shared" si="0"/>
        <v>0.42916538227568091</v>
      </c>
    </row>
    <row r="47" spans="1:9" ht="32.25" customHeight="1" x14ac:dyDescent="0.25">
      <c r="A47" s="50" t="s">
        <v>425</v>
      </c>
      <c r="B47" s="51" t="s">
        <v>462</v>
      </c>
      <c r="C47" s="52" t="s">
        <v>466</v>
      </c>
      <c r="D47" s="53" t="s">
        <v>426</v>
      </c>
      <c r="E47" s="54">
        <v>6143000</v>
      </c>
      <c r="F47" s="54"/>
      <c r="G47" s="54">
        <v>7233000</v>
      </c>
      <c r="H47" s="118">
        <v>3104153.21</v>
      </c>
      <c r="I47" s="110">
        <f t="shared" si="0"/>
        <v>0.42916538227568091</v>
      </c>
    </row>
    <row r="48" spans="1:9" ht="31.5" customHeight="1" x14ac:dyDescent="0.25">
      <c r="A48" s="5" t="s">
        <v>446</v>
      </c>
      <c r="B48" s="47" t="s">
        <v>462</v>
      </c>
      <c r="C48" s="48" t="s">
        <v>467</v>
      </c>
      <c r="D48" s="49"/>
      <c r="E48" s="41">
        <f>SUM(E49,E51)</f>
        <v>743000</v>
      </c>
      <c r="F48" s="41">
        <f>SUM(F49,F51)</f>
        <v>0</v>
      </c>
      <c r="G48" s="41">
        <f>SUM(G49,G51)</f>
        <v>722000</v>
      </c>
      <c r="H48" s="117">
        <f>H49+H51</f>
        <v>229938.82</v>
      </c>
      <c r="I48" s="110">
        <f t="shared" si="0"/>
        <v>0.31847481994459836</v>
      </c>
    </row>
    <row r="49" spans="1:9" ht="33" customHeight="1" x14ac:dyDescent="0.25">
      <c r="A49" s="8" t="s">
        <v>448</v>
      </c>
      <c r="B49" s="51" t="s">
        <v>462</v>
      </c>
      <c r="C49" s="52" t="s">
        <v>467</v>
      </c>
      <c r="D49" s="53" t="s">
        <v>449</v>
      </c>
      <c r="E49" s="54">
        <f>SUM(E50)</f>
        <v>733000</v>
      </c>
      <c r="F49" s="54">
        <f>SUM(F50)</f>
        <v>0</v>
      </c>
      <c r="G49" s="54">
        <f>SUM(G50)</f>
        <v>714000</v>
      </c>
      <c r="H49" s="118">
        <f>H50</f>
        <v>229938.82</v>
      </c>
      <c r="I49" s="110">
        <f t="shared" si="0"/>
        <v>0.32204316526610643</v>
      </c>
    </row>
    <row r="50" spans="1:9" ht="30.75" customHeight="1" x14ac:dyDescent="0.25">
      <c r="A50" s="8" t="s">
        <v>450</v>
      </c>
      <c r="B50" s="51" t="s">
        <v>462</v>
      </c>
      <c r="C50" s="52" t="s">
        <v>467</v>
      </c>
      <c r="D50" s="53" t="s">
        <v>451</v>
      </c>
      <c r="E50" s="54">
        <v>733000</v>
      </c>
      <c r="F50" s="54"/>
      <c r="G50" s="54">
        <v>714000</v>
      </c>
      <c r="H50" s="118">
        <v>229938.82</v>
      </c>
      <c r="I50" s="110">
        <f t="shared" si="0"/>
        <v>0.32204316526610643</v>
      </c>
    </row>
    <row r="51" spans="1:9" ht="20.25" customHeight="1" x14ac:dyDescent="0.25">
      <c r="A51" s="8" t="s">
        <v>452</v>
      </c>
      <c r="B51" s="51" t="s">
        <v>462</v>
      </c>
      <c r="C51" s="52" t="s">
        <v>467</v>
      </c>
      <c r="D51" s="53" t="s">
        <v>453</v>
      </c>
      <c r="E51" s="54">
        <f>SUM(E52)</f>
        <v>10000</v>
      </c>
      <c r="F51" s="54">
        <f>SUM(F52)</f>
        <v>0</v>
      </c>
      <c r="G51" s="54">
        <f>SUM(G52)</f>
        <v>8000</v>
      </c>
      <c r="H51" s="118">
        <f>H52</f>
        <v>0</v>
      </c>
      <c r="I51" s="110">
        <f t="shared" si="0"/>
        <v>0</v>
      </c>
    </row>
    <row r="52" spans="1:9" ht="18.75" customHeight="1" x14ac:dyDescent="0.25">
      <c r="A52" s="8" t="s">
        <v>454</v>
      </c>
      <c r="B52" s="51" t="s">
        <v>462</v>
      </c>
      <c r="C52" s="52" t="s">
        <v>467</v>
      </c>
      <c r="D52" s="53" t="s">
        <v>455</v>
      </c>
      <c r="E52" s="54">
        <v>10000</v>
      </c>
      <c r="F52" s="54"/>
      <c r="G52" s="54">
        <v>8000</v>
      </c>
      <c r="H52" s="118">
        <v>0</v>
      </c>
      <c r="I52" s="110">
        <f t="shared" si="0"/>
        <v>0</v>
      </c>
    </row>
    <row r="53" spans="1:9" ht="47.25" x14ac:dyDescent="0.25">
      <c r="A53" s="55" t="s">
        <v>461</v>
      </c>
      <c r="B53" s="49" t="s">
        <v>462</v>
      </c>
      <c r="C53" s="48" t="s">
        <v>596</v>
      </c>
      <c r="D53" s="53"/>
      <c r="E53" s="100"/>
      <c r="F53" s="100"/>
      <c r="G53" s="41">
        <f t="shared" ref="G53:H56" si="9">G54</f>
        <v>1836000</v>
      </c>
      <c r="H53" s="41">
        <f t="shared" si="9"/>
        <v>531687</v>
      </c>
      <c r="I53" s="110">
        <f t="shared" si="0"/>
        <v>0.28958986928104574</v>
      </c>
    </row>
    <row r="54" spans="1:9" ht="31.5" x14ac:dyDescent="0.25">
      <c r="A54" s="9" t="s">
        <v>597</v>
      </c>
      <c r="B54" s="49" t="s">
        <v>462</v>
      </c>
      <c r="C54" s="48" t="s">
        <v>596</v>
      </c>
      <c r="D54" s="53"/>
      <c r="E54" s="100"/>
      <c r="F54" s="100"/>
      <c r="G54" s="41">
        <f t="shared" si="9"/>
        <v>1836000</v>
      </c>
      <c r="H54" s="41">
        <f t="shared" si="9"/>
        <v>531687</v>
      </c>
      <c r="I54" s="110">
        <f t="shared" si="0"/>
        <v>0.28958986928104574</v>
      </c>
    </row>
    <row r="55" spans="1:9" ht="31.5" x14ac:dyDescent="0.25">
      <c r="A55" s="9" t="s">
        <v>437</v>
      </c>
      <c r="B55" s="49" t="s">
        <v>462</v>
      </c>
      <c r="C55" s="48" t="s">
        <v>596</v>
      </c>
      <c r="D55" s="53"/>
      <c r="E55" s="100"/>
      <c r="F55" s="100"/>
      <c r="G55" s="41">
        <f t="shared" si="9"/>
        <v>1836000</v>
      </c>
      <c r="H55" s="41">
        <f t="shared" si="9"/>
        <v>531687</v>
      </c>
      <c r="I55" s="110">
        <f t="shared" si="0"/>
        <v>0.28958986928104574</v>
      </c>
    </row>
    <row r="56" spans="1:9" ht="18.75" customHeight="1" x14ac:dyDescent="0.25">
      <c r="A56" s="50" t="s">
        <v>423</v>
      </c>
      <c r="B56" s="53" t="s">
        <v>462</v>
      </c>
      <c r="C56" s="52" t="s">
        <v>596</v>
      </c>
      <c r="D56" s="53" t="s">
        <v>424</v>
      </c>
      <c r="E56" s="100"/>
      <c r="F56" s="100"/>
      <c r="G56" s="54">
        <f t="shared" si="9"/>
        <v>1836000</v>
      </c>
      <c r="H56" s="54">
        <f t="shared" si="9"/>
        <v>531687</v>
      </c>
      <c r="I56" s="110">
        <f t="shared" si="0"/>
        <v>0.28958986928104574</v>
      </c>
    </row>
    <row r="57" spans="1:9" ht="18.75" customHeight="1" x14ac:dyDescent="0.25">
      <c r="A57" s="50" t="s">
        <v>425</v>
      </c>
      <c r="B57" s="53" t="s">
        <v>462</v>
      </c>
      <c r="C57" s="52" t="s">
        <v>596</v>
      </c>
      <c r="D57" s="53" t="s">
        <v>426</v>
      </c>
      <c r="E57" s="100"/>
      <c r="F57" s="100"/>
      <c r="G57" s="54">
        <v>1836000</v>
      </c>
      <c r="H57" s="118">
        <v>531687</v>
      </c>
      <c r="I57" s="110">
        <f t="shared" si="0"/>
        <v>0.28958986928104574</v>
      </c>
    </row>
    <row r="58" spans="1:9" ht="18.75" customHeight="1" x14ac:dyDescent="0.25">
      <c r="A58" s="9" t="s">
        <v>468</v>
      </c>
      <c r="B58" s="47" t="s">
        <v>469</v>
      </c>
      <c r="C58" s="48"/>
      <c r="D58" s="49"/>
      <c r="E58" s="41">
        <f t="shared" ref="E58:F61" si="10">SUM(E59)</f>
        <v>850000</v>
      </c>
      <c r="F58" s="41">
        <f t="shared" si="10"/>
        <v>0</v>
      </c>
      <c r="G58" s="41">
        <f>SUM(G59)</f>
        <v>600000</v>
      </c>
      <c r="H58" s="117">
        <f>H59</f>
        <v>0</v>
      </c>
      <c r="I58" s="110">
        <f t="shared" si="0"/>
        <v>0</v>
      </c>
    </row>
    <row r="59" spans="1:9" ht="35.25" customHeight="1" x14ac:dyDescent="0.25">
      <c r="A59" s="9" t="s">
        <v>470</v>
      </c>
      <c r="B59" s="47" t="s">
        <v>469</v>
      </c>
      <c r="C59" s="48" t="s">
        <v>471</v>
      </c>
      <c r="D59" s="49"/>
      <c r="E59" s="41">
        <f t="shared" si="10"/>
        <v>850000</v>
      </c>
      <c r="F59" s="41">
        <f t="shared" si="10"/>
        <v>0</v>
      </c>
      <c r="G59" s="41">
        <f>SUM(G60)</f>
        <v>600000</v>
      </c>
      <c r="H59" s="117">
        <f>H60</f>
        <v>0</v>
      </c>
      <c r="I59" s="110">
        <f t="shared" si="0"/>
        <v>0</v>
      </c>
    </row>
    <row r="60" spans="1:9" ht="32.25" customHeight="1" x14ac:dyDescent="0.25">
      <c r="A60" s="5" t="s">
        <v>446</v>
      </c>
      <c r="B60" s="47" t="s">
        <v>469</v>
      </c>
      <c r="C60" s="48" t="s">
        <v>472</v>
      </c>
      <c r="D60" s="49"/>
      <c r="E60" s="41">
        <f t="shared" si="10"/>
        <v>850000</v>
      </c>
      <c r="F60" s="41">
        <f t="shared" si="10"/>
        <v>0</v>
      </c>
      <c r="G60" s="41">
        <f>SUM(G61)</f>
        <v>600000</v>
      </c>
      <c r="H60" s="117">
        <f>H61</f>
        <v>0</v>
      </c>
      <c r="I60" s="110">
        <f t="shared" si="0"/>
        <v>0</v>
      </c>
    </row>
    <row r="61" spans="1:9" ht="31.5" customHeight="1" x14ac:dyDescent="0.25">
      <c r="A61" s="8" t="s">
        <v>452</v>
      </c>
      <c r="B61" s="51" t="s">
        <v>469</v>
      </c>
      <c r="C61" s="52" t="s">
        <v>472</v>
      </c>
      <c r="D61" s="53" t="s">
        <v>453</v>
      </c>
      <c r="E61" s="54">
        <f t="shared" si="10"/>
        <v>850000</v>
      </c>
      <c r="F61" s="54">
        <f t="shared" si="10"/>
        <v>0</v>
      </c>
      <c r="G61" s="54">
        <f>SUM(G62)</f>
        <v>600000</v>
      </c>
      <c r="H61" s="208">
        <f>H62</f>
        <v>0</v>
      </c>
      <c r="I61" s="110">
        <f t="shared" si="0"/>
        <v>0</v>
      </c>
    </row>
    <row r="62" spans="1:9" ht="33" customHeight="1" x14ac:dyDescent="0.25">
      <c r="A62" s="8" t="s">
        <v>585</v>
      </c>
      <c r="B62" s="51" t="s">
        <v>469</v>
      </c>
      <c r="C62" s="52" t="s">
        <v>472</v>
      </c>
      <c r="D62" s="53" t="s">
        <v>584</v>
      </c>
      <c r="E62" s="54">
        <v>850000</v>
      </c>
      <c r="F62" s="54"/>
      <c r="G62" s="209">
        <v>600000</v>
      </c>
      <c r="H62" s="118">
        <v>0</v>
      </c>
      <c r="I62" s="110">
        <f t="shared" si="0"/>
        <v>0</v>
      </c>
    </row>
    <row r="63" spans="1:9" ht="15.75" customHeight="1" x14ac:dyDescent="0.25">
      <c r="A63" s="210" t="s">
        <v>473</v>
      </c>
      <c r="B63" s="47" t="s">
        <v>474</v>
      </c>
      <c r="C63" s="48"/>
      <c r="D63" s="49"/>
      <c r="E63" s="41">
        <f t="shared" ref="E63:F66" si="11">SUM(E64)</f>
        <v>2500000</v>
      </c>
      <c r="F63" s="41">
        <f t="shared" si="11"/>
        <v>0</v>
      </c>
      <c r="G63" s="41">
        <f>SUM(G64)</f>
        <v>2500000</v>
      </c>
      <c r="H63" s="117">
        <f>H64</f>
        <v>0</v>
      </c>
      <c r="I63" s="110">
        <f t="shared" si="0"/>
        <v>0</v>
      </c>
    </row>
    <row r="64" spans="1:9" ht="30.75" customHeight="1" x14ac:dyDescent="0.25">
      <c r="A64" s="5" t="s">
        <v>475</v>
      </c>
      <c r="B64" s="47" t="s">
        <v>474</v>
      </c>
      <c r="C64" s="211" t="s">
        <v>598</v>
      </c>
      <c r="D64" s="49"/>
      <c r="E64" s="41">
        <f t="shared" si="11"/>
        <v>2500000</v>
      </c>
      <c r="F64" s="41">
        <f t="shared" si="11"/>
        <v>0</v>
      </c>
      <c r="G64" s="41">
        <f>SUM(G65)</f>
        <v>2500000</v>
      </c>
      <c r="H64" s="117">
        <f>H65</f>
        <v>0</v>
      </c>
      <c r="I64" s="110">
        <f t="shared" si="0"/>
        <v>0</v>
      </c>
    </row>
    <row r="65" spans="1:9" ht="32.25" customHeight="1" x14ac:dyDescent="0.25">
      <c r="A65" s="9" t="s">
        <v>476</v>
      </c>
      <c r="B65" s="47" t="s">
        <v>474</v>
      </c>
      <c r="C65" s="211" t="s">
        <v>598</v>
      </c>
      <c r="D65" s="49"/>
      <c r="E65" s="41">
        <f t="shared" si="11"/>
        <v>2500000</v>
      </c>
      <c r="F65" s="41">
        <f t="shared" si="11"/>
        <v>0</v>
      </c>
      <c r="G65" s="41">
        <f>SUM(G66)</f>
        <v>2500000</v>
      </c>
      <c r="H65" s="117">
        <f>H66</f>
        <v>0</v>
      </c>
      <c r="I65" s="110">
        <f t="shared" si="0"/>
        <v>0</v>
      </c>
    </row>
    <row r="66" spans="1:9" ht="17.25" customHeight="1" x14ac:dyDescent="0.25">
      <c r="A66" s="8" t="s">
        <v>452</v>
      </c>
      <c r="B66" s="51" t="s">
        <v>474</v>
      </c>
      <c r="C66" s="212" t="s">
        <v>598</v>
      </c>
      <c r="D66" s="53" t="s">
        <v>453</v>
      </c>
      <c r="E66" s="54">
        <f t="shared" si="11"/>
        <v>2500000</v>
      </c>
      <c r="F66" s="54">
        <f t="shared" si="11"/>
        <v>0</v>
      </c>
      <c r="G66" s="54">
        <f>SUM(G67)</f>
        <v>2500000</v>
      </c>
      <c r="H66" s="118">
        <f>H67</f>
        <v>0</v>
      </c>
      <c r="I66" s="110">
        <f t="shared" si="0"/>
        <v>0</v>
      </c>
    </row>
    <row r="67" spans="1:9" ht="15" customHeight="1" x14ac:dyDescent="0.25">
      <c r="A67" s="8" t="s">
        <v>477</v>
      </c>
      <c r="B67" s="51" t="s">
        <v>474</v>
      </c>
      <c r="C67" s="212" t="s">
        <v>598</v>
      </c>
      <c r="D67" s="53" t="s">
        <v>487</v>
      </c>
      <c r="E67" s="54">
        <v>2500000</v>
      </c>
      <c r="F67" s="54"/>
      <c r="G67" s="213">
        <f>2500000</f>
        <v>2500000</v>
      </c>
      <c r="H67" s="118">
        <v>0</v>
      </c>
      <c r="I67" s="110">
        <f t="shared" si="0"/>
        <v>0</v>
      </c>
    </row>
    <row r="68" spans="1:9" ht="18" customHeight="1" x14ac:dyDescent="0.25">
      <c r="A68" s="9" t="s">
        <v>488</v>
      </c>
      <c r="B68" s="47" t="s">
        <v>489</v>
      </c>
      <c r="C68" s="48"/>
      <c r="D68" s="49"/>
      <c r="E68" s="41" t="e">
        <f>SUM(#REF!,#REF!,E69)</f>
        <v>#REF!</v>
      </c>
      <c r="F68" s="41" t="e">
        <f>SUM(#REF!,#REF!,F69)</f>
        <v>#REF!</v>
      </c>
      <c r="G68" s="41">
        <f>G69</f>
        <v>17431000</v>
      </c>
      <c r="H68" s="41">
        <f>H69</f>
        <v>5046670.3600000003</v>
      </c>
      <c r="I68" s="110">
        <f t="shared" si="0"/>
        <v>0.28952271011416442</v>
      </c>
    </row>
    <row r="69" spans="1:9" ht="19.5" customHeight="1" x14ac:dyDescent="0.25">
      <c r="A69" s="9" t="s">
        <v>506</v>
      </c>
      <c r="B69" s="47" t="s">
        <v>489</v>
      </c>
      <c r="C69" s="48" t="s">
        <v>507</v>
      </c>
      <c r="D69" s="49"/>
      <c r="E69" s="41" t="e">
        <f>SUM(E70,E88)</f>
        <v>#REF!</v>
      </c>
      <c r="F69" s="41" t="e">
        <f>SUM(F70,F88)</f>
        <v>#REF!</v>
      </c>
      <c r="G69" s="41">
        <f>SUM(G80,G70,G95,G99,,G111)</f>
        <v>17431000</v>
      </c>
      <c r="H69" s="41">
        <f>SUM(H80,H70,H95,H99,,H111)</f>
        <v>5046670.3600000003</v>
      </c>
      <c r="I69" s="110">
        <f t="shared" ref="I69:I94" si="12">H69/G69</f>
        <v>0.28952271011416442</v>
      </c>
    </row>
    <row r="70" spans="1:9" ht="63" x14ac:dyDescent="0.25">
      <c r="A70" s="55" t="s">
        <v>691</v>
      </c>
      <c r="B70" s="47" t="s">
        <v>489</v>
      </c>
      <c r="C70" s="48" t="s">
        <v>508</v>
      </c>
      <c r="D70" s="49"/>
      <c r="E70" s="41" t="e">
        <f>SUM(#REF!,,E83)</f>
        <v>#REF!</v>
      </c>
      <c r="F70" s="41" t="e">
        <f>SUM(#REF!,,F83)</f>
        <v>#REF!</v>
      </c>
      <c r="G70" s="41">
        <f>G71+G75</f>
        <v>250000</v>
      </c>
      <c r="H70" s="41">
        <f>H71+H75</f>
        <v>0</v>
      </c>
      <c r="I70" s="110">
        <f t="shared" si="12"/>
        <v>0</v>
      </c>
    </row>
    <row r="71" spans="1:9" ht="31.5" x14ac:dyDescent="0.25">
      <c r="A71" s="9" t="s">
        <v>748</v>
      </c>
      <c r="B71" s="47" t="s">
        <v>489</v>
      </c>
      <c r="C71" s="48" t="s">
        <v>780</v>
      </c>
      <c r="D71" s="49"/>
      <c r="E71" s="41"/>
      <c r="F71" s="41"/>
      <c r="G71" s="41">
        <f t="shared" ref="G71:H73" si="13">G72</f>
        <v>50000</v>
      </c>
      <c r="H71" s="41">
        <f t="shared" si="13"/>
        <v>0</v>
      </c>
      <c r="I71" s="110">
        <f t="shared" si="12"/>
        <v>0</v>
      </c>
    </row>
    <row r="72" spans="1:9" ht="63" x14ac:dyDescent="0.25">
      <c r="A72" s="9" t="s">
        <v>587</v>
      </c>
      <c r="B72" s="47" t="s">
        <v>489</v>
      </c>
      <c r="C72" s="48" t="s">
        <v>588</v>
      </c>
      <c r="D72" s="49"/>
      <c r="E72" s="41"/>
      <c r="F72" s="41"/>
      <c r="G72" s="41">
        <f t="shared" si="13"/>
        <v>50000</v>
      </c>
      <c r="H72" s="41">
        <f t="shared" si="13"/>
        <v>0</v>
      </c>
      <c r="I72" s="110">
        <f t="shared" si="12"/>
        <v>0</v>
      </c>
    </row>
    <row r="73" spans="1:9" ht="31.5" x14ac:dyDescent="0.25">
      <c r="A73" s="8" t="s">
        <v>448</v>
      </c>
      <c r="B73" s="51" t="s">
        <v>489</v>
      </c>
      <c r="C73" s="52" t="s">
        <v>588</v>
      </c>
      <c r="D73" s="53" t="s">
        <v>449</v>
      </c>
      <c r="E73" s="41"/>
      <c r="F73" s="41"/>
      <c r="G73" s="54">
        <f t="shared" si="13"/>
        <v>50000</v>
      </c>
      <c r="H73" s="54">
        <f t="shared" si="13"/>
        <v>0</v>
      </c>
      <c r="I73" s="110">
        <f t="shared" si="12"/>
        <v>0</v>
      </c>
    </row>
    <row r="74" spans="1:9" ht="31.5" x14ac:dyDescent="0.25">
      <c r="A74" s="8" t="s">
        <v>450</v>
      </c>
      <c r="B74" s="51" t="s">
        <v>489</v>
      </c>
      <c r="C74" s="52" t="s">
        <v>588</v>
      </c>
      <c r="D74" s="53" t="s">
        <v>451</v>
      </c>
      <c r="E74" s="41"/>
      <c r="F74" s="41"/>
      <c r="G74" s="54">
        <v>50000</v>
      </c>
      <c r="H74" s="54">
        <v>0</v>
      </c>
      <c r="I74" s="110">
        <f t="shared" si="12"/>
        <v>0</v>
      </c>
    </row>
    <row r="75" spans="1:9" ht="63" x14ac:dyDescent="0.25">
      <c r="A75" s="55" t="s">
        <v>511</v>
      </c>
      <c r="B75" s="47" t="s">
        <v>489</v>
      </c>
      <c r="C75" s="48" t="s">
        <v>512</v>
      </c>
      <c r="D75" s="49"/>
      <c r="E75" s="99"/>
      <c r="F75" s="99"/>
      <c r="G75" s="41">
        <f t="shared" ref="G75:H78" si="14">G76</f>
        <v>200000</v>
      </c>
      <c r="H75" s="41">
        <f t="shared" si="14"/>
        <v>0</v>
      </c>
      <c r="I75" s="110">
        <f t="shared" si="12"/>
        <v>0</v>
      </c>
    </row>
    <row r="76" spans="1:9" ht="47.25" x14ac:dyDescent="0.25">
      <c r="A76" s="55" t="s">
        <v>513</v>
      </c>
      <c r="B76" s="47" t="s">
        <v>489</v>
      </c>
      <c r="C76" s="48" t="s">
        <v>514</v>
      </c>
      <c r="D76" s="49"/>
      <c r="E76" s="99"/>
      <c r="F76" s="99"/>
      <c r="G76" s="41">
        <f t="shared" si="14"/>
        <v>200000</v>
      </c>
      <c r="H76" s="41">
        <f t="shared" si="14"/>
        <v>0</v>
      </c>
      <c r="I76" s="110">
        <f t="shared" si="12"/>
        <v>0</v>
      </c>
    </row>
    <row r="77" spans="1:9" ht="15.75" x14ac:dyDescent="0.25">
      <c r="A77" s="55" t="s">
        <v>515</v>
      </c>
      <c r="B77" s="47" t="s">
        <v>489</v>
      </c>
      <c r="C77" s="48" t="s">
        <v>516</v>
      </c>
      <c r="D77" s="49"/>
      <c r="E77" s="99"/>
      <c r="F77" s="99"/>
      <c r="G77" s="41">
        <f t="shared" si="14"/>
        <v>200000</v>
      </c>
      <c r="H77" s="41">
        <f t="shared" si="14"/>
        <v>0</v>
      </c>
      <c r="I77" s="110">
        <f t="shared" si="12"/>
        <v>0</v>
      </c>
    </row>
    <row r="78" spans="1:9" ht="31.5" x14ac:dyDescent="0.25">
      <c r="A78" s="8" t="s">
        <v>448</v>
      </c>
      <c r="B78" s="51" t="s">
        <v>489</v>
      </c>
      <c r="C78" s="52" t="s">
        <v>516</v>
      </c>
      <c r="D78" s="53" t="s">
        <v>449</v>
      </c>
      <c r="E78" s="99"/>
      <c r="F78" s="99"/>
      <c r="G78" s="54">
        <f t="shared" si="14"/>
        <v>200000</v>
      </c>
      <c r="H78" s="54">
        <f t="shared" si="14"/>
        <v>0</v>
      </c>
      <c r="I78" s="110">
        <f t="shared" si="12"/>
        <v>0</v>
      </c>
    </row>
    <row r="79" spans="1:9" ht="30" x14ac:dyDescent="0.25">
      <c r="A79" s="214" t="s">
        <v>450</v>
      </c>
      <c r="B79" s="51" t="s">
        <v>489</v>
      </c>
      <c r="C79" s="52" t="s">
        <v>516</v>
      </c>
      <c r="D79" s="53" t="s">
        <v>451</v>
      </c>
      <c r="E79" s="99"/>
      <c r="F79" s="99"/>
      <c r="G79" s="54">
        <v>200000</v>
      </c>
      <c r="H79" s="54">
        <v>0</v>
      </c>
      <c r="I79" s="110">
        <f t="shared" si="12"/>
        <v>0</v>
      </c>
    </row>
    <row r="80" spans="1:9" ht="63" x14ac:dyDescent="0.25">
      <c r="A80" s="55" t="s">
        <v>692</v>
      </c>
      <c r="B80" s="56" t="s">
        <v>489</v>
      </c>
      <c r="C80" s="215" t="s">
        <v>517</v>
      </c>
      <c r="D80" s="216"/>
      <c r="E80" s="217">
        <f>SUM(E81)</f>
        <v>100000</v>
      </c>
      <c r="F80" s="217">
        <f>SUM(F81)</f>
        <v>0</v>
      </c>
      <c r="G80" s="218">
        <f>G81+G88</f>
        <v>3415000</v>
      </c>
      <c r="H80" s="218">
        <f>H81+H88</f>
        <v>955498.36</v>
      </c>
      <c r="I80" s="110">
        <f t="shared" si="12"/>
        <v>0.27979454172767204</v>
      </c>
    </row>
    <row r="81" spans="1:9" ht="78.75" x14ac:dyDescent="0.25">
      <c r="A81" s="55" t="s">
        <v>38</v>
      </c>
      <c r="B81" s="56" t="s">
        <v>489</v>
      </c>
      <c r="C81" s="215" t="s">
        <v>39</v>
      </c>
      <c r="D81" s="216"/>
      <c r="E81" s="219">
        <f>SUM(E82)</f>
        <v>100000</v>
      </c>
      <c r="F81" s="219">
        <f>SUM(F82)</f>
        <v>0</v>
      </c>
      <c r="G81" s="218">
        <f>SUM(G82,G85)</f>
        <v>2265000</v>
      </c>
      <c r="H81" s="218">
        <f>SUM(H82,H85)</f>
        <v>679390.36</v>
      </c>
      <c r="I81" s="110">
        <f t="shared" si="12"/>
        <v>0.29995159381898456</v>
      </c>
    </row>
    <row r="82" spans="1:9" ht="78.75" x14ac:dyDescent="0.25">
      <c r="A82" s="55" t="s">
        <v>40</v>
      </c>
      <c r="B82" s="56" t="s">
        <v>489</v>
      </c>
      <c r="C82" s="215" t="s">
        <v>519</v>
      </c>
      <c r="D82" s="216"/>
      <c r="E82" s="219">
        <v>100000</v>
      </c>
      <c r="F82" s="219"/>
      <c r="G82" s="218">
        <f>G83</f>
        <v>1617000</v>
      </c>
      <c r="H82" s="218">
        <f>H83</f>
        <v>346830.36</v>
      </c>
      <c r="I82" s="110">
        <f t="shared" si="12"/>
        <v>0.21449001855287569</v>
      </c>
    </row>
    <row r="83" spans="1:9" ht="31.5" x14ac:dyDescent="0.25">
      <c r="A83" s="63" t="s">
        <v>448</v>
      </c>
      <c r="B83" s="57" t="s">
        <v>520</v>
      </c>
      <c r="C83" s="220" t="s">
        <v>519</v>
      </c>
      <c r="D83" s="221" t="s">
        <v>449</v>
      </c>
      <c r="E83" s="41">
        <f t="shared" ref="E83:F86" si="15">SUM(E84)</f>
        <v>260000</v>
      </c>
      <c r="F83" s="41">
        <f t="shared" si="15"/>
        <v>0</v>
      </c>
      <c r="G83" s="213">
        <f>SUM(G84)</f>
        <v>1617000</v>
      </c>
      <c r="H83" s="213">
        <f>SUM(H84)</f>
        <v>346830.36</v>
      </c>
      <c r="I83" s="110">
        <f t="shared" si="12"/>
        <v>0.21449001855287569</v>
      </c>
    </row>
    <row r="84" spans="1:9" ht="46.5" customHeight="1" x14ac:dyDescent="0.25">
      <c r="A84" s="63" t="s">
        <v>450</v>
      </c>
      <c r="B84" s="57" t="s">
        <v>489</v>
      </c>
      <c r="C84" s="220" t="s">
        <v>519</v>
      </c>
      <c r="D84" s="221" t="s">
        <v>451</v>
      </c>
      <c r="E84" s="41">
        <f t="shared" si="15"/>
        <v>260000</v>
      </c>
      <c r="F84" s="41">
        <f t="shared" si="15"/>
        <v>0</v>
      </c>
      <c r="G84" s="208">
        <v>1617000</v>
      </c>
      <c r="H84" s="208">
        <v>346830.36</v>
      </c>
      <c r="I84" s="110">
        <f t="shared" si="12"/>
        <v>0.21449001855287569</v>
      </c>
    </row>
    <row r="85" spans="1:9" ht="63" x14ac:dyDescent="0.25">
      <c r="A85" s="55" t="s">
        <v>41</v>
      </c>
      <c r="B85" s="56" t="s">
        <v>489</v>
      </c>
      <c r="C85" s="215" t="s">
        <v>42</v>
      </c>
      <c r="D85" s="216"/>
      <c r="E85" s="99">
        <f t="shared" si="15"/>
        <v>260000</v>
      </c>
      <c r="F85" s="99">
        <f t="shared" si="15"/>
        <v>0</v>
      </c>
      <c r="G85" s="218">
        <f>SUM(G86)</f>
        <v>648000</v>
      </c>
      <c r="H85" s="118">
        <f>H86</f>
        <v>332560</v>
      </c>
      <c r="I85" s="110">
        <f t="shared" si="12"/>
        <v>0.51320987654320993</v>
      </c>
    </row>
    <row r="86" spans="1:9" ht="32.25" customHeight="1" x14ac:dyDescent="0.25">
      <c r="A86" s="63" t="s">
        <v>448</v>
      </c>
      <c r="B86" s="57" t="s">
        <v>489</v>
      </c>
      <c r="C86" s="220" t="s">
        <v>42</v>
      </c>
      <c r="D86" s="221" t="s">
        <v>449</v>
      </c>
      <c r="E86" s="183">
        <f t="shared" si="15"/>
        <v>260000</v>
      </c>
      <c r="F86" s="183">
        <f t="shared" si="15"/>
        <v>0</v>
      </c>
      <c r="G86" s="213">
        <f>SUM(G87)</f>
        <v>648000</v>
      </c>
      <c r="H86" s="118">
        <f>H87</f>
        <v>332560</v>
      </c>
      <c r="I86" s="110">
        <f t="shared" si="12"/>
        <v>0.51320987654320993</v>
      </c>
    </row>
    <row r="87" spans="1:9" ht="30.75" customHeight="1" x14ac:dyDescent="0.25">
      <c r="A87" s="63" t="s">
        <v>450</v>
      </c>
      <c r="B87" s="57" t="s">
        <v>489</v>
      </c>
      <c r="C87" s="220" t="s">
        <v>42</v>
      </c>
      <c r="D87" s="221" t="s">
        <v>451</v>
      </c>
      <c r="E87" s="183">
        <v>260000</v>
      </c>
      <c r="F87" s="183"/>
      <c r="G87" s="213">
        <v>648000</v>
      </c>
      <c r="H87" s="208">
        <v>332560</v>
      </c>
      <c r="I87" s="110">
        <f t="shared" si="12"/>
        <v>0.51320987654320993</v>
      </c>
    </row>
    <row r="88" spans="1:9" ht="61.5" customHeight="1" x14ac:dyDescent="0.25">
      <c r="A88" s="55" t="s">
        <v>478</v>
      </c>
      <c r="B88" s="56" t="s">
        <v>489</v>
      </c>
      <c r="C88" s="215" t="s">
        <v>479</v>
      </c>
      <c r="D88" s="216"/>
      <c r="E88" s="41">
        <f>SUM(E89)</f>
        <v>3078000</v>
      </c>
      <c r="F88" s="41">
        <f>SUM(F89)</f>
        <v>0</v>
      </c>
      <c r="G88" s="218">
        <f>SUM(G89,G92)</f>
        <v>1150000</v>
      </c>
      <c r="H88" s="218">
        <f>SUM(H89,H92)</f>
        <v>276108</v>
      </c>
      <c r="I88" s="110">
        <f t="shared" si="12"/>
        <v>0.24009391304347827</v>
      </c>
    </row>
    <row r="89" spans="1:9" ht="69" customHeight="1" x14ac:dyDescent="0.25">
      <c r="A89" s="55" t="s">
        <v>480</v>
      </c>
      <c r="B89" s="56" t="s">
        <v>489</v>
      </c>
      <c r="C89" s="215" t="s">
        <v>481</v>
      </c>
      <c r="D89" s="216"/>
      <c r="E89" s="41">
        <f>SUM(E90,E93)</f>
        <v>3078000</v>
      </c>
      <c r="F89" s="41">
        <f>SUM(F90,F93)</f>
        <v>0</v>
      </c>
      <c r="G89" s="218">
        <f>SUM(G90)</f>
        <v>518000</v>
      </c>
      <c r="H89" s="218">
        <f>SUM(H90)</f>
        <v>198598</v>
      </c>
      <c r="I89" s="110">
        <f t="shared" si="12"/>
        <v>0.38339382239382241</v>
      </c>
    </row>
    <row r="90" spans="1:9" ht="45" customHeight="1" x14ac:dyDescent="0.25">
      <c r="A90" s="63" t="s">
        <v>448</v>
      </c>
      <c r="B90" s="57" t="s">
        <v>520</v>
      </c>
      <c r="C90" s="220" t="s">
        <v>481</v>
      </c>
      <c r="D90" s="221" t="s">
        <v>449</v>
      </c>
      <c r="E90" s="41">
        <f>SUM(E91)</f>
        <v>1173000</v>
      </c>
      <c r="F90" s="41">
        <f>SUM(F91)</f>
        <v>0</v>
      </c>
      <c r="G90" s="213">
        <f>SUM(G91)</f>
        <v>518000</v>
      </c>
      <c r="H90" s="118">
        <f>H91</f>
        <v>198598</v>
      </c>
      <c r="I90" s="110">
        <f t="shared" si="12"/>
        <v>0.38339382239382241</v>
      </c>
    </row>
    <row r="91" spans="1:9" ht="31.5" customHeight="1" x14ac:dyDescent="0.25">
      <c r="A91" s="63" t="s">
        <v>450</v>
      </c>
      <c r="B91" s="57" t="s">
        <v>489</v>
      </c>
      <c r="C91" s="220" t="s">
        <v>481</v>
      </c>
      <c r="D91" s="221" t="s">
        <v>451</v>
      </c>
      <c r="E91" s="54">
        <f>SUM(E92)</f>
        <v>1173000</v>
      </c>
      <c r="F91" s="54">
        <f>SUM(F92)</f>
        <v>0</v>
      </c>
      <c r="G91" s="213">
        <v>518000</v>
      </c>
      <c r="H91" s="118">
        <v>198598</v>
      </c>
      <c r="I91" s="110">
        <f t="shared" si="12"/>
        <v>0.38339382239382241</v>
      </c>
    </row>
    <row r="92" spans="1:9" ht="110.25" x14ac:dyDescent="0.25">
      <c r="A92" s="55" t="s">
        <v>482</v>
      </c>
      <c r="B92" s="56" t="s">
        <v>489</v>
      </c>
      <c r="C92" s="215" t="s">
        <v>483</v>
      </c>
      <c r="D92" s="216"/>
      <c r="E92" s="54">
        <v>1173000</v>
      </c>
      <c r="F92" s="54"/>
      <c r="G92" s="218">
        <f>SUM(G93)</f>
        <v>632000</v>
      </c>
      <c r="H92" s="218">
        <f>SUM(H93)</f>
        <v>77510</v>
      </c>
      <c r="I92" s="110">
        <f t="shared" si="12"/>
        <v>0.12264240506329115</v>
      </c>
    </row>
    <row r="93" spans="1:9" ht="48.75" customHeight="1" x14ac:dyDescent="0.25">
      <c r="A93" s="63" t="s">
        <v>448</v>
      </c>
      <c r="B93" s="57" t="s">
        <v>489</v>
      </c>
      <c r="C93" s="220" t="s">
        <v>483</v>
      </c>
      <c r="D93" s="221" t="s">
        <v>449</v>
      </c>
      <c r="E93" s="41">
        <f>SUM(E94)</f>
        <v>1905000</v>
      </c>
      <c r="F93" s="41">
        <f>SUM(F94)</f>
        <v>0</v>
      </c>
      <c r="G93" s="213">
        <f>SUM(G94)</f>
        <v>632000</v>
      </c>
      <c r="H93" s="118">
        <f>H94</f>
        <v>77510</v>
      </c>
      <c r="I93" s="110">
        <f t="shared" si="12"/>
        <v>0.12264240506329115</v>
      </c>
    </row>
    <row r="94" spans="1:9" ht="33" customHeight="1" x14ac:dyDescent="0.25">
      <c r="A94" s="63" t="s">
        <v>450</v>
      </c>
      <c r="B94" s="57" t="s">
        <v>489</v>
      </c>
      <c r="C94" s="220" t="s">
        <v>483</v>
      </c>
      <c r="D94" s="221" t="s">
        <v>451</v>
      </c>
      <c r="E94" s="54">
        <f>SUM(E95)</f>
        <v>1905000</v>
      </c>
      <c r="F94" s="54">
        <f>SUM(F95)</f>
        <v>0</v>
      </c>
      <c r="G94" s="213">
        <v>632000</v>
      </c>
      <c r="H94" s="118">
        <v>77510</v>
      </c>
      <c r="I94" s="110">
        <f t="shared" si="12"/>
        <v>0.12264240506329115</v>
      </c>
    </row>
    <row r="95" spans="1:9" ht="63" x14ac:dyDescent="0.25">
      <c r="A95" s="55" t="s">
        <v>693</v>
      </c>
      <c r="B95" s="56" t="s">
        <v>489</v>
      </c>
      <c r="C95" s="215" t="s">
        <v>484</v>
      </c>
      <c r="D95" s="216"/>
      <c r="E95" s="54">
        <v>1905000</v>
      </c>
      <c r="F95" s="54"/>
      <c r="G95" s="218">
        <f t="shared" ref="G95:H97" si="16">SUM(G96)</f>
        <v>60000</v>
      </c>
      <c r="H95" s="218">
        <f t="shared" si="16"/>
        <v>0</v>
      </c>
      <c r="I95" s="110">
        <f t="shared" ref="I95:I153" si="17">H95/G95</f>
        <v>0</v>
      </c>
    </row>
    <row r="96" spans="1:9" ht="47.25" x14ac:dyDescent="0.25">
      <c r="A96" s="55" t="s">
        <v>485</v>
      </c>
      <c r="B96" s="56" t="s">
        <v>489</v>
      </c>
      <c r="C96" s="215" t="s">
        <v>486</v>
      </c>
      <c r="D96" s="216"/>
      <c r="E96" s="54"/>
      <c r="F96" s="54"/>
      <c r="G96" s="218">
        <f t="shared" si="16"/>
        <v>60000</v>
      </c>
      <c r="H96" s="218">
        <f t="shared" si="16"/>
        <v>0</v>
      </c>
      <c r="I96" s="110">
        <f t="shared" si="17"/>
        <v>0</v>
      </c>
    </row>
    <row r="97" spans="1:9" ht="30.75" customHeight="1" x14ac:dyDescent="0.25">
      <c r="A97" s="63" t="s">
        <v>448</v>
      </c>
      <c r="B97" s="57" t="s">
        <v>489</v>
      </c>
      <c r="C97" s="220" t="s">
        <v>486</v>
      </c>
      <c r="D97" s="221" t="s">
        <v>449</v>
      </c>
      <c r="E97" s="54"/>
      <c r="F97" s="54"/>
      <c r="G97" s="213">
        <f t="shared" si="16"/>
        <v>60000</v>
      </c>
      <c r="H97" s="213">
        <f t="shared" si="16"/>
        <v>0</v>
      </c>
      <c r="I97" s="110">
        <f t="shared" si="17"/>
        <v>0</v>
      </c>
    </row>
    <row r="98" spans="1:9" ht="30.75" customHeight="1" x14ac:dyDescent="0.25">
      <c r="A98" s="63" t="s">
        <v>450</v>
      </c>
      <c r="B98" s="57" t="s">
        <v>489</v>
      </c>
      <c r="C98" s="220" t="s">
        <v>486</v>
      </c>
      <c r="D98" s="221" t="s">
        <v>451</v>
      </c>
      <c r="E98" s="54"/>
      <c r="F98" s="54"/>
      <c r="G98" s="213">
        <v>60000</v>
      </c>
      <c r="H98" s="208">
        <v>0</v>
      </c>
      <c r="I98" s="110">
        <f t="shared" si="17"/>
        <v>0</v>
      </c>
    </row>
    <row r="99" spans="1:9" ht="30.75" customHeight="1" x14ac:dyDescent="0.25">
      <c r="A99" s="222" t="s">
        <v>490</v>
      </c>
      <c r="B99" s="47" t="s">
        <v>489</v>
      </c>
      <c r="C99" s="48" t="s">
        <v>491</v>
      </c>
      <c r="D99" s="49"/>
      <c r="E99" s="54"/>
      <c r="F99" s="54"/>
      <c r="G99" s="218">
        <f>G100+G108</f>
        <v>13023000</v>
      </c>
      <c r="H99" s="218">
        <f>H100+H108</f>
        <v>3886577</v>
      </c>
      <c r="I99" s="110">
        <f t="shared" si="17"/>
        <v>0.29843945327497506</v>
      </c>
    </row>
    <row r="100" spans="1:9" ht="30.75" customHeight="1" x14ac:dyDescent="0.25">
      <c r="A100" s="207" t="s">
        <v>492</v>
      </c>
      <c r="B100" s="49" t="s">
        <v>489</v>
      </c>
      <c r="C100" s="48" t="s">
        <v>493</v>
      </c>
      <c r="D100" s="49"/>
      <c r="E100" s="54"/>
      <c r="F100" s="54"/>
      <c r="G100" s="218">
        <f t="shared" ref="G100:H102" si="18">G101</f>
        <v>12953000</v>
      </c>
      <c r="H100" s="218">
        <f t="shared" si="18"/>
        <v>3878517</v>
      </c>
      <c r="I100" s="110">
        <f t="shared" si="17"/>
        <v>0.29943001621246046</v>
      </c>
    </row>
    <row r="101" spans="1:9" ht="30.75" customHeight="1" x14ac:dyDescent="0.25">
      <c r="A101" s="9" t="s">
        <v>494</v>
      </c>
      <c r="B101" s="49" t="s">
        <v>489</v>
      </c>
      <c r="C101" s="48" t="s">
        <v>495</v>
      </c>
      <c r="D101" s="49"/>
      <c r="E101" s="54"/>
      <c r="F101" s="54"/>
      <c r="G101" s="218">
        <f>G102+G104+G106</f>
        <v>12953000</v>
      </c>
      <c r="H101" s="218">
        <f>H102+H104+H106</f>
        <v>3878517</v>
      </c>
      <c r="I101" s="110">
        <f t="shared" si="17"/>
        <v>0.29943001621246046</v>
      </c>
    </row>
    <row r="102" spans="1:9" ht="30.75" customHeight="1" x14ac:dyDescent="0.25">
      <c r="A102" s="50" t="s">
        <v>423</v>
      </c>
      <c r="B102" s="53" t="s">
        <v>489</v>
      </c>
      <c r="C102" s="52" t="s">
        <v>495</v>
      </c>
      <c r="D102" s="53" t="s">
        <v>424</v>
      </c>
      <c r="E102" s="54"/>
      <c r="F102" s="54"/>
      <c r="G102" s="213">
        <f t="shared" si="18"/>
        <v>6391000</v>
      </c>
      <c r="H102" s="213">
        <f t="shared" si="18"/>
        <v>2348179</v>
      </c>
      <c r="I102" s="110">
        <f t="shared" si="17"/>
        <v>0.3674196526365201</v>
      </c>
    </row>
    <row r="103" spans="1:9" ht="30.75" customHeight="1" x14ac:dyDescent="0.25">
      <c r="A103" s="8" t="s">
        <v>496</v>
      </c>
      <c r="B103" s="53" t="s">
        <v>489</v>
      </c>
      <c r="C103" s="52" t="s">
        <v>495</v>
      </c>
      <c r="D103" s="53" t="s">
        <v>497</v>
      </c>
      <c r="E103" s="54"/>
      <c r="F103" s="54"/>
      <c r="G103" s="54">
        <v>6391000</v>
      </c>
      <c r="H103" s="208">
        <v>2348179</v>
      </c>
      <c r="I103" s="110">
        <f t="shared" si="17"/>
        <v>0.3674196526365201</v>
      </c>
    </row>
    <row r="104" spans="1:9" ht="30.75" customHeight="1" x14ac:dyDescent="0.25">
      <c r="A104" s="8" t="s">
        <v>448</v>
      </c>
      <c r="B104" s="53" t="s">
        <v>489</v>
      </c>
      <c r="C104" s="52" t="s">
        <v>495</v>
      </c>
      <c r="D104" s="53" t="s">
        <v>449</v>
      </c>
      <c r="E104" s="54"/>
      <c r="F104" s="54"/>
      <c r="G104" s="213">
        <f>G105</f>
        <v>6492000</v>
      </c>
      <c r="H104" s="213">
        <f>H105</f>
        <v>1530338</v>
      </c>
      <c r="I104" s="110">
        <f t="shared" si="17"/>
        <v>0.2357267406038201</v>
      </c>
    </row>
    <row r="105" spans="1:9" ht="31.5" x14ac:dyDescent="0.25">
      <c r="A105" s="8" t="s">
        <v>450</v>
      </c>
      <c r="B105" s="53" t="s">
        <v>489</v>
      </c>
      <c r="C105" s="52" t="s">
        <v>495</v>
      </c>
      <c r="D105" s="53" t="s">
        <v>451</v>
      </c>
      <c r="E105" s="54"/>
      <c r="F105" s="54"/>
      <c r="G105" s="213">
        <v>6492000</v>
      </c>
      <c r="H105" s="208">
        <v>1530338</v>
      </c>
      <c r="I105" s="110">
        <f t="shared" si="17"/>
        <v>0.2357267406038201</v>
      </c>
    </row>
    <row r="106" spans="1:9" ht="15.75" x14ac:dyDescent="0.25">
      <c r="A106" s="8" t="s">
        <v>452</v>
      </c>
      <c r="B106" s="51" t="s">
        <v>489</v>
      </c>
      <c r="C106" s="52" t="s">
        <v>495</v>
      </c>
      <c r="D106" s="53" t="s">
        <v>453</v>
      </c>
      <c r="E106" s="54"/>
      <c r="F106" s="54"/>
      <c r="G106" s="213">
        <f>G107</f>
        <v>70000</v>
      </c>
      <c r="H106" s="213">
        <f>H107</f>
        <v>0</v>
      </c>
      <c r="I106" s="110">
        <f t="shared" si="17"/>
        <v>0</v>
      </c>
    </row>
    <row r="107" spans="1:9" ht="15.75" x14ac:dyDescent="0.25">
      <c r="A107" s="8" t="s">
        <v>454</v>
      </c>
      <c r="B107" s="53" t="s">
        <v>489</v>
      </c>
      <c r="C107" s="52" t="s">
        <v>495</v>
      </c>
      <c r="D107" s="53" t="s">
        <v>455</v>
      </c>
      <c r="E107" s="54"/>
      <c r="F107" s="54"/>
      <c r="G107" s="213">
        <v>70000</v>
      </c>
      <c r="H107" s="208">
        <v>0</v>
      </c>
      <c r="I107" s="110">
        <f t="shared" si="17"/>
        <v>0</v>
      </c>
    </row>
    <row r="108" spans="1:9" ht="31.5" x14ac:dyDescent="0.25">
      <c r="A108" s="223" t="s">
        <v>498</v>
      </c>
      <c r="B108" s="224" t="s">
        <v>489</v>
      </c>
      <c r="C108" s="225" t="s">
        <v>499</v>
      </c>
      <c r="D108" s="226"/>
      <c r="E108" s="54"/>
      <c r="F108" s="54"/>
      <c r="G108" s="218">
        <f>G109</f>
        <v>70000</v>
      </c>
      <c r="H108" s="218">
        <f>H109</f>
        <v>8060</v>
      </c>
      <c r="I108" s="110">
        <f t="shared" si="17"/>
        <v>0.11514285714285714</v>
      </c>
    </row>
    <row r="109" spans="1:9" ht="30.75" customHeight="1" x14ac:dyDescent="0.25">
      <c r="A109" s="227" t="s">
        <v>452</v>
      </c>
      <c r="B109" s="228" t="s">
        <v>489</v>
      </c>
      <c r="C109" s="229" t="s">
        <v>499</v>
      </c>
      <c r="D109" s="230" t="s">
        <v>453</v>
      </c>
      <c r="E109" s="54"/>
      <c r="F109" s="54"/>
      <c r="G109" s="213">
        <f>G110</f>
        <v>70000</v>
      </c>
      <c r="H109" s="213">
        <f>H110</f>
        <v>8060</v>
      </c>
      <c r="I109" s="110">
        <f t="shared" si="17"/>
        <v>0.11514285714285714</v>
      </c>
    </row>
    <row r="110" spans="1:9" ht="30.75" customHeight="1" x14ac:dyDescent="0.25">
      <c r="A110" s="227" t="s">
        <v>454</v>
      </c>
      <c r="B110" s="228" t="s">
        <v>489</v>
      </c>
      <c r="C110" s="229" t="s">
        <v>499</v>
      </c>
      <c r="D110" s="230" t="s">
        <v>455</v>
      </c>
      <c r="E110" s="54"/>
      <c r="F110" s="54"/>
      <c r="G110" s="213">
        <v>70000</v>
      </c>
      <c r="H110" s="208">
        <v>8060</v>
      </c>
      <c r="I110" s="110">
        <f t="shared" si="17"/>
        <v>0.11514285714285714</v>
      </c>
    </row>
    <row r="111" spans="1:9" ht="30.75" customHeight="1" x14ac:dyDescent="0.25">
      <c r="A111" s="231" t="s">
        <v>500</v>
      </c>
      <c r="B111" s="47" t="s">
        <v>489</v>
      </c>
      <c r="C111" s="211" t="s">
        <v>501</v>
      </c>
      <c r="D111" s="232"/>
      <c r="E111" s="54"/>
      <c r="F111" s="54"/>
      <c r="G111" s="218">
        <f t="shared" ref="G111:H114" si="19">G112</f>
        <v>683000</v>
      </c>
      <c r="H111" s="218">
        <f t="shared" si="19"/>
        <v>204595</v>
      </c>
      <c r="I111" s="110">
        <f t="shared" si="17"/>
        <v>0.29955344070278184</v>
      </c>
    </row>
    <row r="112" spans="1:9" ht="30.75" customHeight="1" x14ac:dyDescent="0.25">
      <c r="A112" s="231" t="s">
        <v>502</v>
      </c>
      <c r="B112" s="49" t="s">
        <v>489</v>
      </c>
      <c r="C112" s="211" t="s">
        <v>503</v>
      </c>
      <c r="D112" s="232"/>
      <c r="E112" s="54"/>
      <c r="F112" s="54"/>
      <c r="G112" s="218">
        <f t="shared" si="19"/>
        <v>683000</v>
      </c>
      <c r="H112" s="218">
        <f t="shared" si="19"/>
        <v>204595</v>
      </c>
      <c r="I112" s="110">
        <f t="shared" si="17"/>
        <v>0.29955344070278184</v>
      </c>
    </row>
    <row r="113" spans="1:9" ht="30.75" customHeight="1" x14ac:dyDescent="0.25">
      <c r="A113" s="231" t="s">
        <v>504</v>
      </c>
      <c r="B113" s="47" t="s">
        <v>489</v>
      </c>
      <c r="C113" s="211" t="s">
        <v>505</v>
      </c>
      <c r="D113" s="232"/>
      <c r="E113" s="54"/>
      <c r="F113" s="54"/>
      <c r="G113" s="218">
        <f>G114+G116</f>
        <v>683000</v>
      </c>
      <c r="H113" s="218">
        <f>H114+H116</f>
        <v>204595</v>
      </c>
      <c r="I113" s="110">
        <f t="shared" si="17"/>
        <v>0.29955344070278184</v>
      </c>
    </row>
    <row r="114" spans="1:9" ht="30.75" customHeight="1" x14ac:dyDescent="0.25">
      <c r="A114" s="50" t="s">
        <v>423</v>
      </c>
      <c r="B114" s="51" t="s">
        <v>489</v>
      </c>
      <c r="C114" s="212" t="s">
        <v>505</v>
      </c>
      <c r="D114" s="53" t="s">
        <v>424</v>
      </c>
      <c r="E114" s="54"/>
      <c r="F114" s="54"/>
      <c r="G114" s="213">
        <f t="shared" si="19"/>
        <v>615000</v>
      </c>
      <c r="H114" s="213">
        <f t="shared" si="19"/>
        <v>204595</v>
      </c>
      <c r="I114" s="110">
        <f t="shared" si="17"/>
        <v>0.33267479674796746</v>
      </c>
    </row>
    <row r="115" spans="1:9" ht="30.75" customHeight="1" x14ac:dyDescent="0.25">
      <c r="A115" s="50" t="s">
        <v>425</v>
      </c>
      <c r="B115" s="51" t="s">
        <v>489</v>
      </c>
      <c r="C115" s="212" t="s">
        <v>505</v>
      </c>
      <c r="D115" s="53" t="s">
        <v>426</v>
      </c>
      <c r="E115" s="54"/>
      <c r="F115" s="54"/>
      <c r="G115" s="213">
        <v>615000</v>
      </c>
      <c r="H115" s="208">
        <v>204595</v>
      </c>
      <c r="I115" s="110">
        <f t="shared" si="17"/>
        <v>0.33267479674796746</v>
      </c>
    </row>
    <row r="116" spans="1:9" ht="30.75" customHeight="1" x14ac:dyDescent="0.25">
      <c r="A116" s="8" t="s">
        <v>448</v>
      </c>
      <c r="B116" s="51" t="s">
        <v>489</v>
      </c>
      <c r="C116" s="212" t="s">
        <v>505</v>
      </c>
      <c r="D116" s="53" t="s">
        <v>449</v>
      </c>
      <c r="E116" s="54"/>
      <c r="F116" s="54"/>
      <c r="G116" s="213">
        <f>G117</f>
        <v>68000</v>
      </c>
      <c r="H116" s="213">
        <f>H117</f>
        <v>0</v>
      </c>
      <c r="I116" s="110">
        <f t="shared" si="17"/>
        <v>0</v>
      </c>
    </row>
    <row r="117" spans="1:9" ht="30.75" customHeight="1" x14ac:dyDescent="0.25">
      <c r="A117" s="8" t="s">
        <v>450</v>
      </c>
      <c r="B117" s="51" t="s">
        <v>489</v>
      </c>
      <c r="C117" s="212" t="s">
        <v>505</v>
      </c>
      <c r="D117" s="53" t="s">
        <v>451</v>
      </c>
      <c r="E117" s="54"/>
      <c r="F117" s="54"/>
      <c r="G117" s="213">
        <v>68000</v>
      </c>
      <c r="H117" s="208">
        <v>0</v>
      </c>
      <c r="I117" s="110">
        <f t="shared" si="17"/>
        <v>0</v>
      </c>
    </row>
    <row r="118" spans="1:9" ht="30.75" customHeight="1" x14ac:dyDescent="0.25">
      <c r="A118" s="233" t="s">
        <v>521</v>
      </c>
      <c r="B118" s="45" t="s">
        <v>522</v>
      </c>
      <c r="C118" s="44"/>
      <c r="D118" s="45"/>
      <c r="E118" s="54"/>
      <c r="F118" s="54"/>
      <c r="G118" s="46">
        <f t="shared" ref="G118:H123" si="20">SUM(G119)</f>
        <v>3401000</v>
      </c>
      <c r="H118" s="46">
        <f t="shared" si="20"/>
        <v>1238530</v>
      </c>
      <c r="I118" s="110">
        <f t="shared" si="17"/>
        <v>0.3641664216406939</v>
      </c>
    </row>
    <row r="119" spans="1:9" ht="30.75" customHeight="1" x14ac:dyDescent="0.25">
      <c r="A119" s="231" t="s">
        <v>523</v>
      </c>
      <c r="B119" s="216" t="s">
        <v>524</v>
      </c>
      <c r="C119" s="48"/>
      <c r="D119" s="49"/>
      <c r="E119" s="54"/>
      <c r="F119" s="54"/>
      <c r="G119" s="41">
        <f t="shared" si="20"/>
        <v>3401000</v>
      </c>
      <c r="H119" s="41">
        <f t="shared" si="20"/>
        <v>1238530</v>
      </c>
      <c r="I119" s="110">
        <f t="shared" si="17"/>
        <v>0.3641664216406939</v>
      </c>
    </row>
    <row r="120" spans="1:9" ht="30.75" customHeight="1" x14ac:dyDescent="0.25">
      <c r="A120" s="231" t="s">
        <v>500</v>
      </c>
      <c r="B120" s="216" t="s">
        <v>524</v>
      </c>
      <c r="C120" s="48" t="s">
        <v>501</v>
      </c>
      <c r="D120" s="49"/>
      <c r="E120" s="54"/>
      <c r="F120" s="54"/>
      <c r="G120" s="41">
        <f t="shared" si="20"/>
        <v>3401000</v>
      </c>
      <c r="H120" s="41">
        <f t="shared" si="20"/>
        <v>1238530</v>
      </c>
      <c r="I120" s="110">
        <f t="shared" si="17"/>
        <v>0.3641664216406939</v>
      </c>
    </row>
    <row r="121" spans="1:9" ht="30.75" customHeight="1" x14ac:dyDescent="0.25">
      <c r="A121" s="231" t="s">
        <v>525</v>
      </c>
      <c r="B121" s="234" t="s">
        <v>524</v>
      </c>
      <c r="C121" s="48" t="s">
        <v>503</v>
      </c>
      <c r="D121" s="49"/>
      <c r="E121" s="54"/>
      <c r="F121" s="54"/>
      <c r="G121" s="41">
        <f t="shared" si="20"/>
        <v>3401000</v>
      </c>
      <c r="H121" s="41">
        <f t="shared" si="20"/>
        <v>1238530</v>
      </c>
      <c r="I121" s="110">
        <f t="shared" si="17"/>
        <v>0.3641664216406939</v>
      </c>
    </row>
    <row r="122" spans="1:9" ht="30.75" customHeight="1" x14ac:dyDescent="0.25">
      <c r="A122" s="231" t="s">
        <v>526</v>
      </c>
      <c r="B122" s="234" t="s">
        <v>524</v>
      </c>
      <c r="C122" s="48" t="s">
        <v>422</v>
      </c>
      <c r="D122" s="49"/>
      <c r="E122" s="54"/>
      <c r="F122" s="54"/>
      <c r="G122" s="41">
        <f t="shared" si="20"/>
        <v>3401000</v>
      </c>
      <c r="H122" s="41">
        <f t="shared" si="20"/>
        <v>1238530</v>
      </c>
      <c r="I122" s="110">
        <f t="shared" si="17"/>
        <v>0.3641664216406939</v>
      </c>
    </row>
    <row r="123" spans="1:9" ht="30.75" customHeight="1" x14ac:dyDescent="0.25">
      <c r="A123" s="235" t="s">
        <v>527</v>
      </c>
      <c r="B123" s="38" t="s">
        <v>524</v>
      </c>
      <c r="C123" s="52" t="s">
        <v>422</v>
      </c>
      <c r="D123" s="53" t="s">
        <v>528</v>
      </c>
      <c r="E123" s="54"/>
      <c r="F123" s="54"/>
      <c r="G123" s="54">
        <f t="shared" si="20"/>
        <v>3401000</v>
      </c>
      <c r="H123" s="54">
        <f t="shared" si="20"/>
        <v>1238530</v>
      </c>
      <c r="I123" s="110">
        <f t="shared" si="17"/>
        <v>0.3641664216406939</v>
      </c>
    </row>
    <row r="124" spans="1:9" ht="30.75" customHeight="1" x14ac:dyDescent="0.25">
      <c r="A124" s="8" t="s">
        <v>529</v>
      </c>
      <c r="B124" s="51" t="s">
        <v>524</v>
      </c>
      <c r="C124" s="52" t="s">
        <v>422</v>
      </c>
      <c r="D124" s="53" t="s">
        <v>530</v>
      </c>
      <c r="E124" s="54"/>
      <c r="F124" s="54"/>
      <c r="G124" s="54">
        <v>3401000</v>
      </c>
      <c r="H124" s="208">
        <v>1238530</v>
      </c>
      <c r="I124" s="110">
        <f t="shared" si="17"/>
        <v>0.3641664216406939</v>
      </c>
    </row>
    <row r="125" spans="1:9" ht="30.75" customHeight="1" x14ac:dyDescent="0.25">
      <c r="A125" s="236" t="s">
        <v>531</v>
      </c>
      <c r="B125" s="45" t="s">
        <v>532</v>
      </c>
      <c r="C125" s="44"/>
      <c r="D125" s="45"/>
      <c r="E125" s="54"/>
      <c r="F125" s="54"/>
      <c r="G125" s="46">
        <f t="shared" ref="G125:H130" si="21">SUM(G126)</f>
        <v>4594000</v>
      </c>
      <c r="H125" s="46">
        <f t="shared" si="21"/>
        <v>1687017</v>
      </c>
      <c r="I125" s="110">
        <f t="shared" si="17"/>
        <v>0.36722181105790164</v>
      </c>
    </row>
    <row r="126" spans="1:9" ht="50.25" customHeight="1" x14ac:dyDescent="0.25">
      <c r="A126" s="207" t="s">
        <v>533</v>
      </c>
      <c r="B126" s="49" t="s">
        <v>534</v>
      </c>
      <c r="C126" s="48"/>
      <c r="D126" s="49"/>
      <c r="E126" s="46">
        <f t="shared" ref="E126:F131" si="22">SUM(E127)</f>
        <v>2522600</v>
      </c>
      <c r="F126" s="46">
        <f t="shared" si="22"/>
        <v>0</v>
      </c>
      <c r="G126" s="41">
        <f t="shared" si="21"/>
        <v>4594000</v>
      </c>
      <c r="H126" s="41">
        <f t="shared" si="21"/>
        <v>1687017</v>
      </c>
      <c r="I126" s="124">
        <f t="shared" si="17"/>
        <v>0.36722181105790164</v>
      </c>
    </row>
    <row r="127" spans="1:9" ht="21" customHeight="1" x14ac:dyDescent="0.25">
      <c r="A127" s="9" t="s">
        <v>506</v>
      </c>
      <c r="B127" s="49" t="s">
        <v>534</v>
      </c>
      <c r="C127" s="48" t="s">
        <v>507</v>
      </c>
      <c r="D127" s="49"/>
      <c r="E127" s="41">
        <f t="shared" si="22"/>
        <v>2522600</v>
      </c>
      <c r="F127" s="41">
        <f t="shared" si="22"/>
        <v>0</v>
      </c>
      <c r="G127" s="41">
        <f t="shared" si="21"/>
        <v>4594000</v>
      </c>
      <c r="H127" s="41">
        <f t="shared" si="21"/>
        <v>1687017</v>
      </c>
      <c r="I127" s="110">
        <f t="shared" si="17"/>
        <v>0.36722181105790164</v>
      </c>
    </row>
    <row r="128" spans="1:9" ht="63" x14ac:dyDescent="0.25">
      <c r="A128" s="55" t="s">
        <v>691</v>
      </c>
      <c r="B128" s="49" t="s">
        <v>534</v>
      </c>
      <c r="C128" s="48" t="s">
        <v>508</v>
      </c>
      <c r="D128" s="49"/>
      <c r="E128" s="41">
        <f t="shared" si="22"/>
        <v>2522600</v>
      </c>
      <c r="F128" s="41">
        <f t="shared" si="22"/>
        <v>0</v>
      </c>
      <c r="G128" s="41">
        <f t="shared" si="21"/>
        <v>4594000</v>
      </c>
      <c r="H128" s="41">
        <f t="shared" si="21"/>
        <v>1687017</v>
      </c>
      <c r="I128" s="110">
        <f t="shared" si="17"/>
        <v>0.36722181105790164</v>
      </c>
    </row>
    <row r="129" spans="1:9" ht="78.75" x14ac:dyDescent="0.25">
      <c r="A129" s="9" t="s">
        <v>509</v>
      </c>
      <c r="B129" s="49" t="s">
        <v>534</v>
      </c>
      <c r="C129" s="215" t="s">
        <v>510</v>
      </c>
      <c r="D129" s="49"/>
      <c r="E129" s="41">
        <f t="shared" si="22"/>
        <v>2522600</v>
      </c>
      <c r="F129" s="41">
        <f t="shared" si="22"/>
        <v>0</v>
      </c>
      <c r="G129" s="41">
        <f t="shared" si="21"/>
        <v>4594000</v>
      </c>
      <c r="H129" s="41">
        <f t="shared" si="21"/>
        <v>1687017</v>
      </c>
      <c r="I129" s="110">
        <f t="shared" si="17"/>
        <v>0.36722181105790164</v>
      </c>
    </row>
    <row r="130" spans="1:9" ht="45.75" customHeight="1" x14ac:dyDescent="0.25">
      <c r="A130" s="9" t="s">
        <v>535</v>
      </c>
      <c r="B130" s="49" t="s">
        <v>534</v>
      </c>
      <c r="C130" s="215" t="s">
        <v>536</v>
      </c>
      <c r="D130" s="49"/>
      <c r="E130" s="41">
        <f t="shared" si="22"/>
        <v>2522600</v>
      </c>
      <c r="F130" s="41">
        <f t="shared" si="22"/>
        <v>0</v>
      </c>
      <c r="G130" s="41">
        <f t="shared" si="21"/>
        <v>4594000</v>
      </c>
      <c r="H130" s="41">
        <f t="shared" si="21"/>
        <v>1687017</v>
      </c>
      <c r="I130" s="110">
        <f t="shared" si="17"/>
        <v>0.36722181105790164</v>
      </c>
    </row>
    <row r="131" spans="1:9" ht="31.5" x14ac:dyDescent="0.25">
      <c r="A131" s="237" t="s">
        <v>537</v>
      </c>
      <c r="B131" s="49" t="s">
        <v>534</v>
      </c>
      <c r="C131" s="215" t="s">
        <v>538</v>
      </c>
      <c r="D131" s="49"/>
      <c r="E131" s="54">
        <f t="shared" si="22"/>
        <v>2522600</v>
      </c>
      <c r="F131" s="54">
        <f t="shared" si="22"/>
        <v>0</v>
      </c>
      <c r="G131" s="41">
        <f>SUM(G132,G134,G136)</f>
        <v>4594000</v>
      </c>
      <c r="H131" s="41">
        <f>SUM(H132,H134,H136)</f>
        <v>1687017</v>
      </c>
      <c r="I131" s="110">
        <f t="shared" si="17"/>
        <v>0.36722181105790164</v>
      </c>
    </row>
    <row r="132" spans="1:9" ht="18" customHeight="1" x14ac:dyDescent="0.25">
      <c r="A132" s="50" t="s">
        <v>423</v>
      </c>
      <c r="B132" s="53" t="s">
        <v>534</v>
      </c>
      <c r="C132" s="220" t="s">
        <v>538</v>
      </c>
      <c r="D132" s="238" t="s">
        <v>424</v>
      </c>
      <c r="E132" s="54">
        <v>2522600</v>
      </c>
      <c r="F132" s="54"/>
      <c r="G132" s="213">
        <f>SUM(G133)</f>
        <v>3724000</v>
      </c>
      <c r="H132" s="54">
        <f>SUM(H133)</f>
        <v>1561267</v>
      </c>
      <c r="I132" s="110">
        <f t="shared" si="17"/>
        <v>0.41924462943071966</v>
      </c>
    </row>
    <row r="133" spans="1:9" ht="31.5" customHeight="1" x14ac:dyDescent="0.25">
      <c r="A133" s="8" t="s">
        <v>496</v>
      </c>
      <c r="B133" s="53" t="s">
        <v>534</v>
      </c>
      <c r="C133" s="220" t="s">
        <v>538</v>
      </c>
      <c r="D133" s="238" t="s">
        <v>497</v>
      </c>
      <c r="E133" s="46" t="e">
        <f t="shared" ref="E133:F137" si="23">SUM(E134)</f>
        <v>#REF!</v>
      </c>
      <c r="F133" s="46" t="e">
        <f t="shared" si="23"/>
        <v>#REF!</v>
      </c>
      <c r="G133" s="213">
        <v>3724000</v>
      </c>
      <c r="H133" s="208">
        <v>1561267</v>
      </c>
      <c r="I133" s="124">
        <f t="shared" si="17"/>
        <v>0.41924462943071966</v>
      </c>
    </row>
    <row r="134" spans="1:9" ht="47.25" customHeight="1" x14ac:dyDescent="0.25">
      <c r="A134" s="8" t="s">
        <v>448</v>
      </c>
      <c r="B134" s="53" t="s">
        <v>534</v>
      </c>
      <c r="C134" s="220" t="s">
        <v>538</v>
      </c>
      <c r="D134" s="238" t="s">
        <v>449</v>
      </c>
      <c r="E134" s="41" t="e">
        <f t="shared" si="23"/>
        <v>#REF!</v>
      </c>
      <c r="F134" s="41" t="e">
        <f t="shared" si="23"/>
        <v>#REF!</v>
      </c>
      <c r="G134" s="213">
        <f>SUM(G135)</f>
        <v>830000</v>
      </c>
      <c r="H134" s="118">
        <f>H135</f>
        <v>125750</v>
      </c>
      <c r="I134" s="110">
        <f t="shared" si="17"/>
        <v>0.15150602409638556</v>
      </c>
    </row>
    <row r="135" spans="1:9" ht="20.25" customHeight="1" x14ac:dyDescent="0.25">
      <c r="A135" s="214" t="s">
        <v>450</v>
      </c>
      <c r="B135" s="53" t="s">
        <v>534</v>
      </c>
      <c r="C135" s="220" t="s">
        <v>538</v>
      </c>
      <c r="D135" s="238" t="s">
        <v>451</v>
      </c>
      <c r="E135" s="41" t="e">
        <f t="shared" si="23"/>
        <v>#REF!</v>
      </c>
      <c r="F135" s="41" t="e">
        <f t="shared" si="23"/>
        <v>#REF!</v>
      </c>
      <c r="G135" s="213">
        <v>830000</v>
      </c>
      <c r="H135" s="118">
        <v>125750</v>
      </c>
      <c r="I135" s="110">
        <f t="shared" si="17"/>
        <v>0.15150602409638556</v>
      </c>
    </row>
    <row r="136" spans="1:9" ht="15.75" x14ac:dyDescent="0.25">
      <c r="A136" s="8" t="s">
        <v>452</v>
      </c>
      <c r="B136" s="53" t="s">
        <v>534</v>
      </c>
      <c r="C136" s="220" t="s">
        <v>538</v>
      </c>
      <c r="D136" s="238" t="s">
        <v>453</v>
      </c>
      <c r="E136" s="41" t="e">
        <f t="shared" si="23"/>
        <v>#REF!</v>
      </c>
      <c r="F136" s="41" t="e">
        <f t="shared" si="23"/>
        <v>#REF!</v>
      </c>
      <c r="G136" s="213">
        <f>SUM(G137)</f>
        <v>40000</v>
      </c>
      <c r="H136" s="118">
        <f>H137</f>
        <v>0</v>
      </c>
      <c r="I136" s="110">
        <f t="shared" si="17"/>
        <v>0</v>
      </c>
    </row>
    <row r="137" spans="1:9" ht="15.75" x14ac:dyDescent="0.25">
      <c r="A137" s="8" t="s">
        <v>454</v>
      </c>
      <c r="B137" s="53" t="s">
        <v>534</v>
      </c>
      <c r="C137" s="220" t="s">
        <v>538</v>
      </c>
      <c r="D137" s="238" t="s">
        <v>455</v>
      </c>
      <c r="E137" s="41" t="e">
        <f t="shared" si="23"/>
        <v>#REF!</v>
      </c>
      <c r="F137" s="41" t="e">
        <f t="shared" si="23"/>
        <v>#REF!</v>
      </c>
      <c r="G137" s="213">
        <v>40000</v>
      </c>
      <c r="H137" s="118">
        <v>0</v>
      </c>
      <c r="I137" s="110">
        <f t="shared" si="17"/>
        <v>0</v>
      </c>
    </row>
    <row r="138" spans="1:9" ht="15.75" x14ac:dyDescent="0.25">
      <c r="A138" s="42" t="s">
        <v>539</v>
      </c>
      <c r="B138" s="43" t="s">
        <v>540</v>
      </c>
      <c r="C138" s="44"/>
      <c r="D138" s="45"/>
      <c r="E138" s="41" t="e">
        <f>SUM(#REF!)</f>
        <v>#REF!</v>
      </c>
      <c r="F138" s="41" t="e">
        <f>SUM(#REF!)</f>
        <v>#REF!</v>
      </c>
      <c r="G138" s="46">
        <f>SUM(G139,G166,G145)</f>
        <v>88677044.590000004</v>
      </c>
      <c r="H138" s="46">
        <f>SUM(H139,H166,H145)</f>
        <v>13655632.74</v>
      </c>
      <c r="I138" s="110">
        <f t="shared" si="17"/>
        <v>0.15399287158403932</v>
      </c>
    </row>
    <row r="139" spans="1:9" s="98" customFormat="1" ht="31.5" x14ac:dyDescent="0.25">
      <c r="A139" s="222" t="s">
        <v>577</v>
      </c>
      <c r="B139" s="56" t="s">
        <v>44</v>
      </c>
      <c r="C139" s="215"/>
      <c r="D139" s="216"/>
      <c r="E139" s="218"/>
      <c r="F139" s="218"/>
      <c r="G139" s="330">
        <f t="shared" ref="G139:H143" si="24">G140</f>
        <v>716072</v>
      </c>
      <c r="H139" s="330">
        <f t="shared" si="24"/>
        <v>0</v>
      </c>
      <c r="I139" s="110">
        <f t="shared" si="17"/>
        <v>0</v>
      </c>
    </row>
    <row r="140" spans="1:9" s="98" customFormat="1" ht="15.75" x14ac:dyDescent="0.25">
      <c r="A140" s="55" t="s">
        <v>45</v>
      </c>
      <c r="B140" s="216" t="s">
        <v>44</v>
      </c>
      <c r="C140" s="215"/>
      <c r="D140" s="216"/>
      <c r="E140" s="218"/>
      <c r="F140" s="218"/>
      <c r="G140" s="443">
        <f t="shared" si="24"/>
        <v>716072</v>
      </c>
      <c r="H140" s="443">
        <f t="shared" si="24"/>
        <v>0</v>
      </c>
      <c r="I140" s="110">
        <f t="shared" si="17"/>
        <v>0</v>
      </c>
    </row>
    <row r="141" spans="1:9" s="98" customFormat="1" ht="50.25" customHeight="1" x14ac:dyDescent="0.25">
      <c r="A141" s="231" t="s">
        <v>880</v>
      </c>
      <c r="B141" s="216" t="s">
        <v>44</v>
      </c>
      <c r="C141" s="215" t="s">
        <v>46</v>
      </c>
      <c r="D141" s="216"/>
      <c r="E141" s="218"/>
      <c r="F141" s="218"/>
      <c r="G141" s="443">
        <f t="shared" si="24"/>
        <v>716072</v>
      </c>
      <c r="H141" s="443">
        <f t="shared" si="24"/>
        <v>0</v>
      </c>
      <c r="I141" s="110">
        <f t="shared" si="17"/>
        <v>0</v>
      </c>
    </row>
    <row r="142" spans="1:9" s="98" customFormat="1" ht="31.5" x14ac:dyDescent="0.25">
      <c r="A142" s="55" t="s">
        <v>47</v>
      </c>
      <c r="B142" s="216" t="s">
        <v>44</v>
      </c>
      <c r="C142" s="215" t="s">
        <v>48</v>
      </c>
      <c r="D142" s="216"/>
      <c r="E142" s="218"/>
      <c r="F142" s="218"/>
      <c r="G142" s="443">
        <f t="shared" si="24"/>
        <v>716072</v>
      </c>
      <c r="H142" s="443">
        <f t="shared" si="24"/>
        <v>0</v>
      </c>
      <c r="I142" s="110">
        <f t="shared" si="17"/>
        <v>0</v>
      </c>
    </row>
    <row r="143" spans="1:9" s="98" customFormat="1" ht="78.75" x14ac:dyDescent="0.25">
      <c r="A143" s="247" t="s">
        <v>423</v>
      </c>
      <c r="B143" s="221" t="s">
        <v>44</v>
      </c>
      <c r="C143" s="220" t="s">
        <v>48</v>
      </c>
      <c r="D143" s="221" t="s">
        <v>424</v>
      </c>
      <c r="E143" s="218"/>
      <c r="F143" s="218"/>
      <c r="G143" s="444">
        <f t="shared" si="24"/>
        <v>716072</v>
      </c>
      <c r="H143" s="444">
        <f t="shared" si="24"/>
        <v>0</v>
      </c>
      <c r="I143" s="110">
        <f t="shared" si="17"/>
        <v>0</v>
      </c>
    </row>
    <row r="144" spans="1:9" ht="31.5" x14ac:dyDescent="0.25">
      <c r="A144" s="247" t="s">
        <v>425</v>
      </c>
      <c r="B144" s="221" t="s">
        <v>44</v>
      </c>
      <c r="C144" s="220" t="s">
        <v>48</v>
      </c>
      <c r="D144" s="221" t="s">
        <v>426</v>
      </c>
      <c r="E144" s="218"/>
      <c r="F144" s="218"/>
      <c r="G144" s="445">
        <v>716072</v>
      </c>
      <c r="H144" s="446">
        <v>0</v>
      </c>
      <c r="I144" s="110">
        <f t="shared" si="17"/>
        <v>0</v>
      </c>
    </row>
    <row r="145" spans="1:9" ht="15.75" x14ac:dyDescent="0.25">
      <c r="A145" s="207" t="s">
        <v>541</v>
      </c>
      <c r="B145" s="49" t="s">
        <v>542</v>
      </c>
      <c r="C145" s="48"/>
      <c r="D145" s="49"/>
      <c r="E145" s="213">
        <f>E146</f>
        <v>0</v>
      </c>
      <c r="F145" s="213">
        <f>F146</f>
        <v>211450</v>
      </c>
      <c r="G145" s="41">
        <f t="shared" ref="G145:H147" si="25">SUM(G146)</f>
        <v>85391972.590000004</v>
      </c>
      <c r="H145" s="41">
        <f t="shared" si="25"/>
        <v>13542632.74</v>
      </c>
      <c r="I145" s="110">
        <f t="shared" si="17"/>
        <v>0.15859374516412023</v>
      </c>
    </row>
    <row r="146" spans="1:9" ht="15.75" x14ac:dyDescent="0.25">
      <c r="A146" s="9" t="s">
        <v>506</v>
      </c>
      <c r="B146" s="49" t="s">
        <v>542</v>
      </c>
      <c r="C146" s="48" t="s">
        <v>507</v>
      </c>
      <c r="D146" s="49"/>
      <c r="E146" s="213">
        <v>0</v>
      </c>
      <c r="F146" s="213">
        <v>211450</v>
      </c>
      <c r="G146" s="41">
        <f t="shared" si="25"/>
        <v>85391972.590000004</v>
      </c>
      <c r="H146" s="41">
        <f t="shared" si="25"/>
        <v>13542632.74</v>
      </c>
      <c r="I146" s="110">
        <f t="shared" si="17"/>
        <v>0.15859374516412023</v>
      </c>
    </row>
    <row r="147" spans="1:9" ht="63" x14ac:dyDescent="0.25">
      <c r="A147" s="55" t="s">
        <v>691</v>
      </c>
      <c r="B147" s="49" t="s">
        <v>542</v>
      </c>
      <c r="C147" s="240" t="s">
        <v>508</v>
      </c>
      <c r="D147" s="49"/>
      <c r="E147" s="41" t="e">
        <f>SUM(E148)</f>
        <v>#REF!</v>
      </c>
      <c r="F147" s="41" t="e">
        <f>SUM(F148)</f>
        <v>#REF!</v>
      </c>
      <c r="G147" s="41">
        <f t="shared" si="25"/>
        <v>85391972.590000004</v>
      </c>
      <c r="H147" s="41">
        <f t="shared" si="25"/>
        <v>13542632.74</v>
      </c>
      <c r="I147" s="110">
        <f t="shared" si="17"/>
        <v>0.15859374516412023</v>
      </c>
    </row>
    <row r="148" spans="1:9" ht="31.5" customHeight="1" x14ac:dyDescent="0.25">
      <c r="A148" s="9" t="s">
        <v>543</v>
      </c>
      <c r="B148" s="49" t="s">
        <v>542</v>
      </c>
      <c r="C148" s="48" t="s">
        <v>544</v>
      </c>
      <c r="D148" s="49"/>
      <c r="E148" s="41" t="e">
        <f>SUM(E149)</f>
        <v>#REF!</v>
      </c>
      <c r="F148" s="41" t="e">
        <f>SUM(F149)</f>
        <v>#REF!</v>
      </c>
      <c r="G148" s="41">
        <f>SUM(G149,G153,G160,G163)</f>
        <v>85391972.590000004</v>
      </c>
      <c r="H148" s="41">
        <f>SUM(H149,H153,H160,H163)</f>
        <v>13542632.74</v>
      </c>
      <c r="I148" s="110">
        <f t="shared" si="17"/>
        <v>0.15859374516412023</v>
      </c>
    </row>
    <row r="149" spans="1:9" ht="30.75" customHeight="1" x14ac:dyDescent="0.25">
      <c r="A149" s="245" t="s">
        <v>545</v>
      </c>
      <c r="B149" s="49" t="s">
        <v>542</v>
      </c>
      <c r="C149" s="240" t="s">
        <v>546</v>
      </c>
      <c r="D149" s="49"/>
      <c r="E149" s="41" t="e">
        <f>SUM(E150,#REF!)</f>
        <v>#REF!</v>
      </c>
      <c r="F149" s="41" t="e">
        <f>SUM(F150,#REF!)</f>
        <v>#REF!</v>
      </c>
      <c r="G149" s="41">
        <f t="shared" ref="G149:H151" si="26">SUM(G150)</f>
        <v>28343302.59</v>
      </c>
      <c r="H149" s="41">
        <f t="shared" si="26"/>
        <v>5792959</v>
      </c>
      <c r="I149" s="110">
        <f t="shared" si="17"/>
        <v>0.20438546219535667</v>
      </c>
    </row>
    <row r="150" spans="1:9" ht="15.75" x14ac:dyDescent="0.25">
      <c r="A150" s="245" t="s">
        <v>547</v>
      </c>
      <c r="B150" s="49" t="s">
        <v>542</v>
      </c>
      <c r="C150" s="240" t="s">
        <v>548</v>
      </c>
      <c r="D150" s="49"/>
      <c r="E150" s="41">
        <f>SUM(E151)</f>
        <v>2723000</v>
      </c>
      <c r="F150" s="41">
        <f>SUM(F151)</f>
        <v>0</v>
      </c>
      <c r="G150" s="41">
        <f t="shared" si="26"/>
        <v>28343302.59</v>
      </c>
      <c r="H150" s="41">
        <f t="shared" si="26"/>
        <v>5792959</v>
      </c>
      <c r="I150" s="110">
        <f t="shared" si="17"/>
        <v>0.20438546219535667</v>
      </c>
    </row>
    <row r="151" spans="1:9" ht="31.5" x14ac:dyDescent="0.25">
      <c r="A151" s="8" t="s">
        <v>448</v>
      </c>
      <c r="B151" s="53" t="s">
        <v>542</v>
      </c>
      <c r="C151" s="242" t="s">
        <v>548</v>
      </c>
      <c r="D151" s="53" t="s">
        <v>449</v>
      </c>
      <c r="E151" s="54">
        <f>SUM(E152)</f>
        <v>2723000</v>
      </c>
      <c r="F151" s="54">
        <f>SUM(F152)</f>
        <v>0</v>
      </c>
      <c r="G151" s="54">
        <f t="shared" si="26"/>
        <v>28343302.59</v>
      </c>
      <c r="H151" s="54">
        <f t="shared" si="26"/>
        <v>5792959</v>
      </c>
      <c r="I151" s="110">
        <f t="shared" si="17"/>
        <v>0.20438546219535667</v>
      </c>
    </row>
    <row r="152" spans="1:9" ht="31.5" customHeight="1" x14ac:dyDescent="0.25">
      <c r="A152" s="214" t="s">
        <v>450</v>
      </c>
      <c r="B152" s="53" t="s">
        <v>542</v>
      </c>
      <c r="C152" s="242" t="s">
        <v>548</v>
      </c>
      <c r="D152" s="53" t="s">
        <v>451</v>
      </c>
      <c r="E152" s="100">
        <v>2723000</v>
      </c>
      <c r="F152" s="100"/>
      <c r="G152" s="54">
        <v>28343302.59</v>
      </c>
      <c r="H152" s="118">
        <v>5792959</v>
      </c>
      <c r="I152" s="110">
        <f t="shared" si="17"/>
        <v>0.20438546219535667</v>
      </c>
    </row>
    <row r="153" spans="1:9" ht="31.5" customHeight="1" x14ac:dyDescent="0.25">
      <c r="A153" s="223" t="s">
        <v>549</v>
      </c>
      <c r="B153" s="226" t="s">
        <v>542</v>
      </c>
      <c r="C153" s="249" t="s">
        <v>393</v>
      </c>
      <c r="D153" s="53"/>
      <c r="E153" s="100"/>
      <c r="F153" s="100"/>
      <c r="G153" s="54">
        <f>G154+G157</f>
        <v>28845970</v>
      </c>
      <c r="H153" s="54">
        <f>H154+H157</f>
        <v>7749673.7400000002</v>
      </c>
      <c r="I153" s="110">
        <f t="shared" si="17"/>
        <v>0.26865706856105032</v>
      </c>
    </row>
    <row r="154" spans="1:9" ht="99.75" x14ac:dyDescent="0.25">
      <c r="A154" s="239" t="s">
        <v>43</v>
      </c>
      <c r="B154" s="224" t="s">
        <v>542</v>
      </c>
      <c r="C154" s="240" t="s">
        <v>551</v>
      </c>
      <c r="D154" s="226"/>
      <c r="E154" s="54">
        <v>5000</v>
      </c>
      <c r="F154" s="54">
        <v>4000</v>
      </c>
      <c r="G154" s="241">
        <f>SUM(G155)</f>
        <v>27402970</v>
      </c>
      <c r="H154" s="241">
        <f>SUM(H155)</f>
        <v>7364287.75</v>
      </c>
      <c r="I154" s="110">
        <f>H154/G154</f>
        <v>0.26874049601192862</v>
      </c>
    </row>
    <row r="155" spans="1:9" ht="17.25" customHeight="1" x14ac:dyDescent="0.25">
      <c r="A155" s="63" t="s">
        <v>448</v>
      </c>
      <c r="B155" s="228" t="s">
        <v>542</v>
      </c>
      <c r="C155" s="242" t="s">
        <v>551</v>
      </c>
      <c r="D155" s="230" t="s">
        <v>449</v>
      </c>
      <c r="E155" s="41" t="e">
        <f>SUM(E156)</f>
        <v>#REF!</v>
      </c>
      <c r="F155" s="41" t="e">
        <f>F156</f>
        <v>#REF!</v>
      </c>
      <c r="G155" s="243">
        <f>SUM(G156)</f>
        <v>27402970</v>
      </c>
      <c r="H155" s="243">
        <f>SUM(H156)</f>
        <v>7364287.75</v>
      </c>
      <c r="I155" s="110">
        <f>H155/G155</f>
        <v>0.26874049601192862</v>
      </c>
    </row>
    <row r="156" spans="1:9" ht="18" customHeight="1" x14ac:dyDescent="0.25">
      <c r="A156" s="244" t="s">
        <v>450</v>
      </c>
      <c r="B156" s="228" t="s">
        <v>542</v>
      </c>
      <c r="C156" s="242" t="s">
        <v>551</v>
      </c>
      <c r="D156" s="230" t="s">
        <v>451</v>
      </c>
      <c r="E156" s="41" t="e">
        <f>SUM(E166)</f>
        <v>#REF!</v>
      </c>
      <c r="F156" s="41" t="e">
        <f>F166+#REF!</f>
        <v>#REF!</v>
      </c>
      <c r="G156" s="243">
        <v>27402970</v>
      </c>
      <c r="H156" s="118">
        <v>7364287.75</v>
      </c>
      <c r="I156" s="110">
        <f>H156/G156</f>
        <v>0.26874049601192862</v>
      </c>
    </row>
    <row r="157" spans="1:9" ht="30.75" customHeight="1" x14ac:dyDescent="0.25">
      <c r="A157" s="223" t="s">
        <v>550</v>
      </c>
      <c r="B157" s="226" t="s">
        <v>542</v>
      </c>
      <c r="C157" s="249" t="s">
        <v>552</v>
      </c>
      <c r="D157" s="226"/>
      <c r="E157" s="54">
        <f>SUM(E158)</f>
        <v>590000</v>
      </c>
      <c r="F157" s="54">
        <f>SUM(F158)</f>
        <v>-4000</v>
      </c>
      <c r="G157" s="241">
        <f t="shared" ref="G157:H158" si="27">SUM(G158)</f>
        <v>1443000</v>
      </c>
      <c r="H157" s="241">
        <f t="shared" si="27"/>
        <v>385385.99</v>
      </c>
      <c r="I157" s="110">
        <f t="shared" ref="I157:I186" si="28">H157/G157</f>
        <v>0.26707275814275816</v>
      </c>
    </row>
    <row r="158" spans="1:9" ht="33" customHeight="1" x14ac:dyDescent="0.25">
      <c r="A158" s="227" t="s">
        <v>448</v>
      </c>
      <c r="B158" s="230" t="s">
        <v>542</v>
      </c>
      <c r="C158" s="250" t="s">
        <v>552</v>
      </c>
      <c r="D158" s="230" t="s">
        <v>449</v>
      </c>
      <c r="E158" s="54">
        <v>590000</v>
      </c>
      <c r="F158" s="54">
        <v>-4000</v>
      </c>
      <c r="G158" s="243">
        <f t="shared" si="27"/>
        <v>1443000</v>
      </c>
      <c r="H158" s="243">
        <f t="shared" si="27"/>
        <v>385385.99</v>
      </c>
      <c r="I158" s="110">
        <f t="shared" si="28"/>
        <v>0.26707275814275816</v>
      </c>
    </row>
    <row r="159" spans="1:9" ht="17.25" customHeight="1" x14ac:dyDescent="0.25">
      <c r="A159" s="251" t="s">
        <v>450</v>
      </c>
      <c r="B159" s="230" t="s">
        <v>542</v>
      </c>
      <c r="C159" s="250" t="s">
        <v>552</v>
      </c>
      <c r="D159" s="230" t="s">
        <v>451</v>
      </c>
      <c r="E159" s="54">
        <f>SUM(E154)</f>
        <v>5000</v>
      </c>
      <c r="F159" s="54">
        <f>SUM(F154)</f>
        <v>4000</v>
      </c>
      <c r="G159" s="243">
        <v>1443000</v>
      </c>
      <c r="H159" s="118">
        <v>385385.99</v>
      </c>
      <c r="I159" s="110">
        <f t="shared" si="28"/>
        <v>0.26707275814275816</v>
      </c>
    </row>
    <row r="160" spans="1:9" ht="78.75" x14ac:dyDescent="0.25">
      <c r="A160" s="223" t="s">
        <v>694</v>
      </c>
      <c r="B160" s="224" t="s">
        <v>542</v>
      </c>
      <c r="C160" s="240" t="s">
        <v>602</v>
      </c>
      <c r="D160" s="230"/>
      <c r="E160" s="41"/>
      <c r="F160" s="41"/>
      <c r="G160" s="241">
        <f>G161</f>
        <v>14202700</v>
      </c>
      <c r="H160" s="241">
        <f>H161</f>
        <v>0</v>
      </c>
      <c r="I160" s="110">
        <f t="shared" si="28"/>
        <v>0</v>
      </c>
    </row>
    <row r="161" spans="1:9" ht="18" customHeight="1" x14ac:dyDescent="0.25">
      <c r="A161" s="227" t="s">
        <v>448</v>
      </c>
      <c r="B161" s="228" t="s">
        <v>542</v>
      </c>
      <c r="C161" s="242" t="s">
        <v>602</v>
      </c>
      <c r="D161" s="230" t="s">
        <v>449</v>
      </c>
      <c r="E161" s="41"/>
      <c r="F161" s="41"/>
      <c r="G161" s="243">
        <f>G162</f>
        <v>14202700</v>
      </c>
      <c r="H161" s="243">
        <f>H162</f>
        <v>0</v>
      </c>
      <c r="I161" s="110">
        <f t="shared" si="28"/>
        <v>0</v>
      </c>
    </row>
    <row r="162" spans="1:9" ht="18" customHeight="1" x14ac:dyDescent="0.25">
      <c r="A162" s="244" t="s">
        <v>450</v>
      </c>
      <c r="B162" s="228" t="s">
        <v>542</v>
      </c>
      <c r="C162" s="242" t="s">
        <v>602</v>
      </c>
      <c r="D162" s="230" t="s">
        <v>451</v>
      </c>
      <c r="E162" s="41"/>
      <c r="F162" s="41"/>
      <c r="G162" s="243">
        <v>14202700</v>
      </c>
      <c r="H162" s="118">
        <v>0</v>
      </c>
      <c r="I162" s="110">
        <f t="shared" si="28"/>
        <v>0</v>
      </c>
    </row>
    <row r="163" spans="1:9" ht="78.75" x14ac:dyDescent="0.25">
      <c r="A163" s="223" t="s">
        <v>694</v>
      </c>
      <c r="B163" s="226" t="s">
        <v>542</v>
      </c>
      <c r="C163" s="240" t="s">
        <v>601</v>
      </c>
      <c r="D163" s="226"/>
      <c r="E163" s="41"/>
      <c r="F163" s="41"/>
      <c r="G163" s="241">
        <f>G164</f>
        <v>14000000</v>
      </c>
      <c r="H163" s="241">
        <f>H164</f>
        <v>0</v>
      </c>
      <c r="I163" s="110">
        <f t="shared" si="28"/>
        <v>0</v>
      </c>
    </row>
    <row r="164" spans="1:9" ht="18" customHeight="1" x14ac:dyDescent="0.25">
      <c r="A164" s="63" t="s">
        <v>448</v>
      </c>
      <c r="B164" s="230" t="s">
        <v>542</v>
      </c>
      <c r="C164" s="242" t="s">
        <v>601</v>
      </c>
      <c r="D164" s="230" t="s">
        <v>449</v>
      </c>
      <c r="E164" s="41"/>
      <c r="F164" s="41"/>
      <c r="G164" s="243">
        <f>G165</f>
        <v>14000000</v>
      </c>
      <c r="H164" s="243">
        <f>H165</f>
        <v>0</v>
      </c>
      <c r="I164" s="110">
        <f t="shared" si="28"/>
        <v>0</v>
      </c>
    </row>
    <row r="165" spans="1:9" ht="18" customHeight="1" x14ac:dyDescent="0.25">
      <c r="A165" s="227" t="s">
        <v>450</v>
      </c>
      <c r="B165" s="230" t="s">
        <v>542</v>
      </c>
      <c r="C165" s="242" t="s">
        <v>601</v>
      </c>
      <c r="D165" s="230" t="s">
        <v>451</v>
      </c>
      <c r="E165" s="41"/>
      <c r="F165" s="41"/>
      <c r="G165" s="243">
        <v>14000000</v>
      </c>
      <c r="H165" s="118">
        <v>0</v>
      </c>
      <c r="I165" s="110">
        <f t="shared" si="28"/>
        <v>0</v>
      </c>
    </row>
    <row r="166" spans="1:9" ht="27.75" customHeight="1" x14ac:dyDescent="0.25">
      <c r="A166" s="9" t="s">
        <v>559</v>
      </c>
      <c r="B166" s="47" t="s">
        <v>560</v>
      </c>
      <c r="C166" s="48"/>
      <c r="D166" s="58"/>
      <c r="E166" s="99" t="e">
        <f>SUM(E167)</f>
        <v>#REF!</v>
      </c>
      <c r="F166" s="99" t="e">
        <f>F167</f>
        <v>#REF!</v>
      </c>
      <c r="G166" s="41">
        <f>G167</f>
        <v>2569000</v>
      </c>
      <c r="H166" s="41">
        <f>H167</f>
        <v>113000</v>
      </c>
      <c r="I166" s="110">
        <f t="shared" si="28"/>
        <v>4.3985986765278318E-2</v>
      </c>
    </row>
    <row r="167" spans="1:9" ht="15.75" x14ac:dyDescent="0.25">
      <c r="A167" s="9" t="s">
        <v>506</v>
      </c>
      <c r="B167" s="47" t="s">
        <v>560</v>
      </c>
      <c r="C167" s="48" t="s">
        <v>507</v>
      </c>
      <c r="D167" s="58"/>
      <c r="E167" s="99" t="e">
        <f>SUM(E168,#REF!)</f>
        <v>#REF!</v>
      </c>
      <c r="F167" s="99" t="e">
        <f>SUM(F168,#REF!)</f>
        <v>#REF!</v>
      </c>
      <c r="G167" s="41">
        <f>(G168+G172)</f>
        <v>2569000</v>
      </c>
      <c r="H167" s="41">
        <f>(H168+H172)</f>
        <v>113000</v>
      </c>
      <c r="I167" s="110">
        <f t="shared" si="28"/>
        <v>4.3985986765278318E-2</v>
      </c>
    </row>
    <row r="168" spans="1:9" ht="31.5" x14ac:dyDescent="0.25">
      <c r="A168" s="9" t="s">
        <v>577</v>
      </c>
      <c r="B168" s="47" t="s">
        <v>560</v>
      </c>
      <c r="C168" s="48" t="s">
        <v>578</v>
      </c>
      <c r="D168" s="49"/>
      <c r="E168" s="41">
        <f t="shared" ref="E168:F170" si="29">SUM(E169)</f>
        <v>16108000</v>
      </c>
      <c r="F168" s="41">
        <f t="shared" si="29"/>
        <v>0</v>
      </c>
      <c r="G168" s="41">
        <f>G169</f>
        <v>569000</v>
      </c>
      <c r="H168" s="41">
        <f>H169</f>
        <v>113000</v>
      </c>
      <c r="I168" s="110">
        <f t="shared" si="28"/>
        <v>0.19859402460456943</v>
      </c>
    </row>
    <row r="169" spans="1:9" ht="15.75" x14ac:dyDescent="0.25">
      <c r="A169" s="9" t="s">
        <v>579</v>
      </c>
      <c r="B169" s="47" t="s">
        <v>560</v>
      </c>
      <c r="C169" s="48" t="s">
        <v>580</v>
      </c>
      <c r="D169" s="49"/>
      <c r="E169" s="41">
        <f t="shared" si="29"/>
        <v>16108000</v>
      </c>
      <c r="F169" s="41">
        <f t="shared" si="29"/>
        <v>0</v>
      </c>
      <c r="G169" s="41">
        <f>SUM(G170)</f>
        <v>569000</v>
      </c>
      <c r="H169" s="41">
        <f>SUM(H170)</f>
        <v>113000</v>
      </c>
      <c r="I169" s="110">
        <f t="shared" si="28"/>
        <v>0.19859402460456943</v>
      </c>
    </row>
    <row r="170" spans="1:9" ht="31.5" x14ac:dyDescent="0.25">
      <c r="A170" s="8" t="s">
        <v>448</v>
      </c>
      <c r="B170" s="51" t="s">
        <v>560</v>
      </c>
      <c r="C170" s="52" t="s">
        <v>580</v>
      </c>
      <c r="D170" s="53" t="s">
        <v>449</v>
      </c>
      <c r="E170" s="54">
        <f t="shared" si="29"/>
        <v>16108000</v>
      </c>
      <c r="F170" s="54">
        <f t="shared" si="29"/>
        <v>0</v>
      </c>
      <c r="G170" s="54">
        <f>SUM(G171)</f>
        <v>569000</v>
      </c>
      <c r="H170" s="54">
        <f>SUM(H171)</f>
        <v>113000</v>
      </c>
      <c r="I170" s="110">
        <f t="shared" si="28"/>
        <v>0.19859402460456943</v>
      </c>
    </row>
    <row r="171" spans="1:9" ht="31.5" x14ac:dyDescent="0.25">
      <c r="A171" s="8" t="s">
        <v>450</v>
      </c>
      <c r="B171" s="51" t="s">
        <v>560</v>
      </c>
      <c r="C171" s="52" t="s">
        <v>580</v>
      </c>
      <c r="D171" s="53" t="s">
        <v>451</v>
      </c>
      <c r="E171" s="54">
        <v>16108000</v>
      </c>
      <c r="F171" s="54"/>
      <c r="G171" s="54">
        <v>569000</v>
      </c>
      <c r="H171" s="118">
        <v>113000</v>
      </c>
      <c r="I171" s="110">
        <f t="shared" si="28"/>
        <v>0.19859402460456943</v>
      </c>
    </row>
    <row r="172" spans="1:9" ht="52.5" customHeight="1" x14ac:dyDescent="0.25">
      <c r="A172" s="223" t="s">
        <v>325</v>
      </c>
      <c r="B172" s="49" t="s">
        <v>560</v>
      </c>
      <c r="C172" s="49" t="s">
        <v>326</v>
      </c>
      <c r="D172" s="53"/>
      <c r="E172" s="99"/>
      <c r="F172" s="99"/>
      <c r="G172" s="218">
        <f>G173</f>
        <v>2000000</v>
      </c>
      <c r="H172" s="218">
        <f>H173</f>
        <v>0</v>
      </c>
      <c r="I172" s="124">
        <f t="shared" si="28"/>
        <v>0</v>
      </c>
    </row>
    <row r="173" spans="1:9" ht="34.5" customHeight="1" x14ac:dyDescent="0.25">
      <c r="A173" s="8" t="s">
        <v>448</v>
      </c>
      <c r="B173" s="53" t="s">
        <v>560</v>
      </c>
      <c r="C173" s="53" t="s">
        <v>326</v>
      </c>
      <c r="D173" s="53" t="s">
        <v>449</v>
      </c>
      <c r="E173" s="99"/>
      <c r="F173" s="99"/>
      <c r="G173" s="213">
        <f>G174</f>
        <v>2000000</v>
      </c>
      <c r="H173" s="213">
        <f>H174</f>
        <v>0</v>
      </c>
      <c r="I173" s="124">
        <f t="shared" si="28"/>
        <v>0</v>
      </c>
    </row>
    <row r="174" spans="1:9" ht="40.5" customHeight="1" x14ac:dyDescent="0.25">
      <c r="A174" s="8" t="s">
        <v>450</v>
      </c>
      <c r="B174" s="53" t="s">
        <v>560</v>
      </c>
      <c r="C174" s="53" t="s">
        <v>327</v>
      </c>
      <c r="D174" s="53" t="s">
        <v>451</v>
      </c>
      <c r="E174" s="99"/>
      <c r="F174" s="99"/>
      <c r="G174" s="213">
        <v>2000000</v>
      </c>
      <c r="H174" s="213">
        <v>0</v>
      </c>
      <c r="I174" s="124">
        <f t="shared" si="28"/>
        <v>0</v>
      </c>
    </row>
    <row r="175" spans="1:9" ht="15.75" x14ac:dyDescent="0.25">
      <c r="A175" s="42" t="s">
        <v>581</v>
      </c>
      <c r="B175" s="43" t="s">
        <v>582</v>
      </c>
      <c r="C175" s="44"/>
      <c r="D175" s="45"/>
      <c r="E175" s="41" t="e">
        <f>SUM(#REF!)</f>
        <v>#REF!</v>
      </c>
      <c r="F175" s="41" t="e">
        <f>SUM(#REF!)</f>
        <v>#REF!</v>
      </c>
      <c r="G175" s="46">
        <f>G187+G208+G234+G176</f>
        <v>92971792.859999999</v>
      </c>
      <c r="H175" s="46">
        <f>H187+H208+H234+H176</f>
        <v>16636403.790000001</v>
      </c>
      <c r="I175" s="124">
        <f t="shared" si="28"/>
        <v>0.17894033532354967</v>
      </c>
    </row>
    <row r="176" spans="1:9" s="448" customFormat="1" ht="15.75" x14ac:dyDescent="0.25">
      <c r="A176" s="5" t="s">
        <v>860</v>
      </c>
      <c r="B176" s="216" t="s">
        <v>861</v>
      </c>
      <c r="C176" s="216"/>
      <c r="D176" s="447"/>
      <c r="E176" s="330"/>
      <c r="F176" s="330"/>
      <c r="G176" s="330">
        <f t="shared" ref="G176:H181" si="30">G177</f>
        <v>39815992.859999999</v>
      </c>
      <c r="H176" s="330">
        <f t="shared" si="30"/>
        <v>0</v>
      </c>
      <c r="I176" s="124">
        <f t="shared" si="28"/>
        <v>0</v>
      </c>
    </row>
    <row r="177" spans="1:9" s="448" customFormat="1" ht="15.75" x14ac:dyDescent="0.25">
      <c r="A177" s="5" t="s">
        <v>583</v>
      </c>
      <c r="B177" s="216" t="s">
        <v>861</v>
      </c>
      <c r="C177" s="216" t="s">
        <v>507</v>
      </c>
      <c r="D177" s="447"/>
      <c r="E177" s="330"/>
      <c r="F177" s="330"/>
      <c r="G177" s="330">
        <f t="shared" si="30"/>
        <v>39815992.859999999</v>
      </c>
      <c r="H177" s="330">
        <f t="shared" si="30"/>
        <v>0</v>
      </c>
      <c r="I177" s="124">
        <f t="shared" si="28"/>
        <v>0</v>
      </c>
    </row>
    <row r="178" spans="1:9" s="448" customFormat="1" ht="63" x14ac:dyDescent="0.25">
      <c r="A178" s="231" t="s">
        <v>862</v>
      </c>
      <c r="B178" s="49" t="s">
        <v>861</v>
      </c>
      <c r="C178" s="49" t="s">
        <v>771</v>
      </c>
      <c r="D178" s="447"/>
      <c r="E178" s="330"/>
      <c r="F178" s="330"/>
      <c r="G178" s="330">
        <f t="shared" si="30"/>
        <v>39815992.859999999</v>
      </c>
      <c r="H178" s="330">
        <f t="shared" si="30"/>
        <v>0</v>
      </c>
      <c r="I178" s="124">
        <f t="shared" si="28"/>
        <v>0</v>
      </c>
    </row>
    <row r="179" spans="1:9" s="448" customFormat="1" ht="63" x14ac:dyDescent="0.25">
      <c r="A179" s="9" t="s">
        <v>863</v>
      </c>
      <c r="B179" s="49" t="s">
        <v>861</v>
      </c>
      <c r="C179" s="49" t="s">
        <v>864</v>
      </c>
      <c r="D179" s="447"/>
      <c r="E179" s="330"/>
      <c r="F179" s="330"/>
      <c r="G179" s="330">
        <f t="shared" si="30"/>
        <v>39815992.859999999</v>
      </c>
      <c r="H179" s="330">
        <f t="shared" si="30"/>
        <v>0</v>
      </c>
      <c r="I179" s="124">
        <f t="shared" si="28"/>
        <v>0</v>
      </c>
    </row>
    <row r="180" spans="1:9" s="448" customFormat="1" ht="47.25" x14ac:dyDescent="0.25">
      <c r="A180" s="293" t="s">
        <v>865</v>
      </c>
      <c r="B180" s="49" t="s">
        <v>861</v>
      </c>
      <c r="C180" s="49" t="s">
        <v>866</v>
      </c>
      <c r="D180" s="447"/>
      <c r="E180" s="330"/>
      <c r="F180" s="330"/>
      <c r="G180" s="330">
        <f>G181+G184</f>
        <v>39815992.859999999</v>
      </c>
      <c r="H180" s="330">
        <f>H181+H184</f>
        <v>0</v>
      </c>
      <c r="I180" s="124">
        <f t="shared" si="28"/>
        <v>0</v>
      </c>
    </row>
    <row r="181" spans="1:9" s="448" customFormat="1" ht="126" x14ac:dyDescent="0.25">
      <c r="A181" s="293" t="s">
        <v>867</v>
      </c>
      <c r="B181" s="49" t="s">
        <v>861</v>
      </c>
      <c r="C181" s="49" t="s">
        <v>868</v>
      </c>
      <c r="D181" s="447"/>
      <c r="E181" s="330"/>
      <c r="F181" s="330"/>
      <c r="G181" s="330">
        <f t="shared" si="30"/>
        <v>39324437.390000001</v>
      </c>
      <c r="H181" s="330">
        <f t="shared" si="30"/>
        <v>0</v>
      </c>
      <c r="I181" s="124">
        <f t="shared" si="28"/>
        <v>0</v>
      </c>
    </row>
    <row r="182" spans="1:9" s="448" customFormat="1" ht="47.25" x14ac:dyDescent="0.25">
      <c r="A182" s="449" t="s">
        <v>869</v>
      </c>
      <c r="B182" s="53" t="s">
        <v>861</v>
      </c>
      <c r="C182" s="53" t="s">
        <v>868</v>
      </c>
      <c r="D182" s="230" t="s">
        <v>873</v>
      </c>
      <c r="E182" s="330"/>
      <c r="F182" s="330"/>
      <c r="G182" s="54">
        <f t="shared" ref="G182:H182" si="31">SUM(G183)</f>
        <v>39324437.390000001</v>
      </c>
      <c r="H182" s="54">
        <f t="shared" si="31"/>
        <v>0</v>
      </c>
      <c r="I182" s="124">
        <f t="shared" si="28"/>
        <v>0</v>
      </c>
    </row>
    <row r="183" spans="1:9" s="448" customFormat="1" ht="15.75" x14ac:dyDescent="0.25">
      <c r="A183" s="449" t="s">
        <v>870</v>
      </c>
      <c r="B183" s="53" t="s">
        <v>861</v>
      </c>
      <c r="C183" s="53" t="s">
        <v>868</v>
      </c>
      <c r="D183" s="230" t="s">
        <v>874</v>
      </c>
      <c r="E183" s="330"/>
      <c r="F183" s="330"/>
      <c r="G183" s="209">
        <v>39324437.390000001</v>
      </c>
      <c r="H183" s="54">
        <v>0</v>
      </c>
      <c r="I183" s="124">
        <f t="shared" si="28"/>
        <v>0</v>
      </c>
    </row>
    <row r="184" spans="1:9" s="448" customFormat="1" ht="110.25" x14ac:dyDescent="0.25">
      <c r="A184" s="293" t="s">
        <v>871</v>
      </c>
      <c r="B184" s="49" t="s">
        <v>861</v>
      </c>
      <c r="C184" s="49" t="s">
        <v>872</v>
      </c>
      <c r="D184" s="216"/>
      <c r="E184" s="330"/>
      <c r="F184" s="330"/>
      <c r="G184" s="330">
        <f>G185</f>
        <v>491555.47</v>
      </c>
      <c r="H184" s="330">
        <f>H185</f>
        <v>0</v>
      </c>
      <c r="I184" s="124">
        <f t="shared" si="28"/>
        <v>0</v>
      </c>
    </row>
    <row r="185" spans="1:9" s="448" customFormat="1" ht="47.25" x14ac:dyDescent="0.25">
      <c r="A185" s="449" t="s">
        <v>869</v>
      </c>
      <c r="B185" s="53" t="s">
        <v>861</v>
      </c>
      <c r="C185" s="53" t="s">
        <v>872</v>
      </c>
      <c r="D185" s="230" t="s">
        <v>873</v>
      </c>
      <c r="E185" s="330"/>
      <c r="F185" s="330"/>
      <c r="G185" s="54">
        <f t="shared" ref="G185:H185" si="32">SUM(G186)</f>
        <v>491555.47</v>
      </c>
      <c r="H185" s="54">
        <f t="shared" si="32"/>
        <v>0</v>
      </c>
      <c r="I185" s="124">
        <f t="shared" si="28"/>
        <v>0</v>
      </c>
    </row>
    <row r="186" spans="1:9" s="448" customFormat="1" ht="15.75" x14ac:dyDescent="0.25">
      <c r="A186" s="449" t="s">
        <v>870</v>
      </c>
      <c r="B186" s="53" t="s">
        <v>861</v>
      </c>
      <c r="C186" s="53" t="s">
        <v>872</v>
      </c>
      <c r="D186" s="230" t="s">
        <v>874</v>
      </c>
      <c r="E186" s="330"/>
      <c r="F186" s="330"/>
      <c r="G186" s="209">
        <v>491555.47</v>
      </c>
      <c r="H186" s="54">
        <v>0</v>
      </c>
      <c r="I186" s="124">
        <f t="shared" si="28"/>
        <v>0</v>
      </c>
    </row>
    <row r="187" spans="1:9" ht="33" customHeight="1" x14ac:dyDescent="0.25">
      <c r="A187" s="5" t="s">
        <v>583</v>
      </c>
      <c r="B187" s="47" t="s">
        <v>701</v>
      </c>
      <c r="C187" s="48" t="s">
        <v>507</v>
      </c>
      <c r="D187" s="49"/>
      <c r="E187" s="218">
        <f>SUM(E188)</f>
        <v>200000</v>
      </c>
      <c r="F187" s="218">
        <f>SUM(F188)</f>
        <v>0</v>
      </c>
      <c r="G187" s="41">
        <f>G188+G202</f>
        <v>11250000</v>
      </c>
      <c r="H187" s="41">
        <f>H188+H202</f>
        <v>1802332</v>
      </c>
      <c r="I187" s="110">
        <f t="shared" ref="I187:I207" si="33">H187/G187</f>
        <v>0.16020728888888888</v>
      </c>
    </row>
    <row r="188" spans="1:9" ht="63" x14ac:dyDescent="0.25">
      <c r="A188" s="55" t="s">
        <v>328</v>
      </c>
      <c r="B188" s="47" t="s">
        <v>701</v>
      </c>
      <c r="C188" s="48" t="s">
        <v>561</v>
      </c>
      <c r="D188" s="49"/>
      <c r="E188" s="213">
        <f>SUM(E189)</f>
        <v>200000</v>
      </c>
      <c r="F188" s="213">
        <f>SUM(F189)</f>
        <v>0</v>
      </c>
      <c r="G188" s="41">
        <f>G189+G197</f>
        <v>11050000</v>
      </c>
      <c r="H188" s="41">
        <f>H189+H197</f>
        <v>1802332</v>
      </c>
      <c r="I188" s="110">
        <f t="shared" si="33"/>
        <v>0.16310696832579186</v>
      </c>
    </row>
    <row r="189" spans="1:9" ht="63" x14ac:dyDescent="0.25">
      <c r="A189" s="55" t="s">
        <v>49</v>
      </c>
      <c r="B189" s="47" t="s">
        <v>701</v>
      </c>
      <c r="C189" s="48" t="s">
        <v>562</v>
      </c>
      <c r="D189" s="49"/>
      <c r="E189" s="213">
        <v>200000</v>
      </c>
      <c r="F189" s="213"/>
      <c r="G189" s="41">
        <f>G190+G194</f>
        <v>4000000</v>
      </c>
      <c r="H189" s="41">
        <f>H190+H194</f>
        <v>1102332</v>
      </c>
      <c r="I189" s="110">
        <f t="shared" si="33"/>
        <v>0.27558300000000002</v>
      </c>
    </row>
    <row r="190" spans="1:9" ht="42.75" x14ac:dyDescent="0.25">
      <c r="A190" s="245" t="s">
        <v>702</v>
      </c>
      <c r="B190" s="47" t="s">
        <v>701</v>
      </c>
      <c r="C190" s="48" t="s">
        <v>703</v>
      </c>
      <c r="D190" s="53"/>
      <c r="E190" s="218">
        <f>SUM(E191)</f>
        <v>7215000</v>
      </c>
      <c r="F190" s="218">
        <f>SUM(F191)</f>
        <v>277573.65999999997</v>
      </c>
      <c r="G190" s="41">
        <f t="shared" ref="G190:H192" si="34">SUM(G191)</f>
        <v>2000000</v>
      </c>
      <c r="H190" s="41">
        <f t="shared" si="34"/>
        <v>1102332</v>
      </c>
      <c r="I190" s="110">
        <f t="shared" si="33"/>
        <v>0.55116600000000004</v>
      </c>
    </row>
    <row r="191" spans="1:9" ht="31.5" x14ac:dyDescent="0.25">
      <c r="A191" s="9" t="s">
        <v>704</v>
      </c>
      <c r="B191" s="47" t="s">
        <v>701</v>
      </c>
      <c r="C191" s="48" t="s">
        <v>705</v>
      </c>
      <c r="D191" s="49"/>
      <c r="E191" s="213">
        <f>SUM(E192)</f>
        <v>7215000</v>
      </c>
      <c r="F191" s="213">
        <f>SUM(F192)</f>
        <v>277573.65999999997</v>
      </c>
      <c r="G191" s="41">
        <f t="shared" si="34"/>
        <v>2000000</v>
      </c>
      <c r="H191" s="41">
        <f t="shared" si="34"/>
        <v>1102332</v>
      </c>
      <c r="I191" s="110">
        <f t="shared" si="33"/>
        <v>0.55116600000000004</v>
      </c>
    </row>
    <row r="192" spans="1:9" ht="31.5" x14ac:dyDescent="0.25">
      <c r="A192" s="8" t="s">
        <v>448</v>
      </c>
      <c r="B192" s="51" t="s">
        <v>701</v>
      </c>
      <c r="C192" s="52" t="s">
        <v>705</v>
      </c>
      <c r="D192" s="53" t="s">
        <v>449</v>
      </c>
      <c r="E192" s="213">
        <v>7215000</v>
      </c>
      <c r="F192" s="213">
        <v>277573.65999999997</v>
      </c>
      <c r="G192" s="54">
        <f t="shared" si="34"/>
        <v>2000000</v>
      </c>
      <c r="H192" s="54">
        <f t="shared" si="34"/>
        <v>1102332</v>
      </c>
      <c r="I192" s="110">
        <f t="shared" si="33"/>
        <v>0.55116600000000004</v>
      </c>
    </row>
    <row r="193" spans="1:9" ht="31.5" x14ac:dyDescent="0.25">
      <c r="A193" s="8" t="s">
        <v>450</v>
      </c>
      <c r="B193" s="51" t="s">
        <v>701</v>
      </c>
      <c r="C193" s="52" t="s">
        <v>705</v>
      </c>
      <c r="D193" s="53" t="s">
        <v>451</v>
      </c>
      <c r="E193" s="41" t="e">
        <f>SUM(#REF!,#REF!)</f>
        <v>#REF!</v>
      </c>
      <c r="F193" s="41" t="e">
        <f>SUM(#REF!,#REF!)</f>
        <v>#REF!</v>
      </c>
      <c r="G193" s="209">
        <v>2000000</v>
      </c>
      <c r="H193" s="54">
        <v>1102332</v>
      </c>
      <c r="I193" s="110">
        <f t="shared" si="33"/>
        <v>0.55116600000000004</v>
      </c>
    </row>
    <row r="194" spans="1:9" ht="59.25" customHeight="1" x14ac:dyDescent="0.25">
      <c r="A194" s="207" t="s">
        <v>589</v>
      </c>
      <c r="B194" s="56" t="s">
        <v>701</v>
      </c>
      <c r="C194" s="48" t="s">
        <v>705</v>
      </c>
      <c r="D194" s="49"/>
      <c r="E194" s="41">
        <f>E195</f>
        <v>2500000</v>
      </c>
      <c r="F194" s="41"/>
      <c r="G194" s="252">
        <f>G195</f>
        <v>2000000</v>
      </c>
      <c r="H194" s="252">
        <f>H195</f>
        <v>0</v>
      </c>
      <c r="I194" s="110">
        <f t="shared" si="33"/>
        <v>0</v>
      </c>
    </row>
    <row r="195" spans="1:9" ht="31.5" x14ac:dyDescent="0.25">
      <c r="A195" s="8" t="s">
        <v>448</v>
      </c>
      <c r="B195" s="57" t="s">
        <v>701</v>
      </c>
      <c r="C195" s="52" t="s">
        <v>705</v>
      </c>
      <c r="D195" s="53" t="s">
        <v>449</v>
      </c>
      <c r="E195" s="54">
        <f>E196</f>
        <v>2500000</v>
      </c>
      <c r="F195" s="41"/>
      <c r="G195" s="209">
        <f>G196</f>
        <v>2000000</v>
      </c>
      <c r="H195" s="209">
        <f>H196</f>
        <v>0</v>
      </c>
      <c r="I195" s="110">
        <f t="shared" si="33"/>
        <v>0</v>
      </c>
    </row>
    <row r="196" spans="1:9" ht="31.5" x14ac:dyDescent="0.25">
      <c r="A196" s="8" t="s">
        <v>450</v>
      </c>
      <c r="B196" s="57" t="s">
        <v>701</v>
      </c>
      <c r="C196" s="52" t="s">
        <v>705</v>
      </c>
      <c r="D196" s="53" t="s">
        <v>451</v>
      </c>
      <c r="E196" s="54">
        <f>2250000+250000</f>
        <v>2500000</v>
      </c>
      <c r="F196" s="41"/>
      <c r="G196" s="209">
        <v>2000000</v>
      </c>
      <c r="H196" s="54">
        <v>0</v>
      </c>
      <c r="I196" s="110">
        <f t="shared" si="33"/>
        <v>0</v>
      </c>
    </row>
    <row r="197" spans="1:9" ht="31.5" x14ac:dyDescent="0.25">
      <c r="A197" s="9" t="s">
        <v>604</v>
      </c>
      <c r="B197" s="47" t="s">
        <v>701</v>
      </c>
      <c r="C197" s="48" t="s">
        <v>706</v>
      </c>
      <c r="D197" s="49"/>
      <c r="E197" s="54"/>
      <c r="F197" s="41"/>
      <c r="G197" s="252">
        <f t="shared" ref="G197:H200" si="35">G198</f>
        <v>7050000</v>
      </c>
      <c r="H197" s="252">
        <f t="shared" si="35"/>
        <v>700000</v>
      </c>
      <c r="I197" s="110">
        <f t="shared" si="33"/>
        <v>9.9290780141843976E-2</v>
      </c>
    </row>
    <row r="198" spans="1:9" ht="54" customHeight="1" x14ac:dyDescent="0.25">
      <c r="A198" s="9" t="s">
        <v>707</v>
      </c>
      <c r="B198" s="47" t="s">
        <v>701</v>
      </c>
      <c r="C198" s="48" t="s">
        <v>708</v>
      </c>
      <c r="D198" s="49"/>
      <c r="E198" s="54"/>
      <c r="F198" s="41"/>
      <c r="G198" s="252">
        <f t="shared" si="35"/>
        <v>7050000</v>
      </c>
      <c r="H198" s="252">
        <f t="shared" si="35"/>
        <v>700000</v>
      </c>
      <c r="I198" s="110">
        <f t="shared" si="33"/>
        <v>9.9290780141843976E-2</v>
      </c>
    </row>
    <row r="199" spans="1:9" ht="31.5" x14ac:dyDescent="0.25">
      <c r="A199" s="9" t="s">
        <v>709</v>
      </c>
      <c r="B199" s="47" t="s">
        <v>701</v>
      </c>
      <c r="C199" s="48" t="s">
        <v>710</v>
      </c>
      <c r="D199" s="49"/>
      <c r="E199" s="54"/>
      <c r="F199" s="41"/>
      <c r="G199" s="252">
        <f t="shared" si="35"/>
        <v>7050000</v>
      </c>
      <c r="H199" s="252">
        <f t="shared" si="35"/>
        <v>700000</v>
      </c>
      <c r="I199" s="110">
        <f t="shared" si="33"/>
        <v>9.9290780141843976E-2</v>
      </c>
    </row>
    <row r="200" spans="1:9" ht="15.75" x14ac:dyDescent="0.25">
      <c r="A200" s="235" t="s">
        <v>452</v>
      </c>
      <c r="B200" s="51" t="s">
        <v>701</v>
      </c>
      <c r="C200" s="52" t="s">
        <v>710</v>
      </c>
      <c r="D200" s="53" t="s">
        <v>453</v>
      </c>
      <c r="E200" s="41"/>
      <c r="F200" s="41"/>
      <c r="G200" s="209">
        <f t="shared" si="35"/>
        <v>7050000</v>
      </c>
      <c r="H200" s="209">
        <f t="shared" si="35"/>
        <v>700000</v>
      </c>
      <c r="I200" s="110">
        <f t="shared" si="33"/>
        <v>9.9290780141843976E-2</v>
      </c>
    </row>
    <row r="201" spans="1:9" ht="47.25" x14ac:dyDescent="0.25">
      <c r="A201" s="8" t="s">
        <v>575</v>
      </c>
      <c r="B201" s="51" t="s">
        <v>701</v>
      </c>
      <c r="C201" s="52" t="s">
        <v>710</v>
      </c>
      <c r="D201" s="53" t="s">
        <v>576</v>
      </c>
      <c r="E201" s="41"/>
      <c r="F201" s="41"/>
      <c r="G201" s="209">
        <v>7050000</v>
      </c>
      <c r="H201" s="54">
        <v>700000</v>
      </c>
      <c r="I201" s="110">
        <f t="shared" si="33"/>
        <v>9.9290780141843976E-2</v>
      </c>
    </row>
    <row r="202" spans="1:9" ht="63" x14ac:dyDescent="0.25">
      <c r="A202" s="55" t="s">
        <v>691</v>
      </c>
      <c r="B202" s="49" t="s">
        <v>701</v>
      </c>
      <c r="C202" s="49" t="s">
        <v>508</v>
      </c>
      <c r="D202" s="49"/>
      <c r="E202" s="99"/>
      <c r="F202" s="99"/>
      <c r="G202" s="252">
        <f t="shared" ref="G202:H204" si="36">G203</f>
        <v>200000</v>
      </c>
      <c r="H202" s="252">
        <f t="shared" si="36"/>
        <v>0</v>
      </c>
      <c r="I202" s="110">
        <f t="shared" si="33"/>
        <v>0</v>
      </c>
    </row>
    <row r="203" spans="1:9" ht="78.75" x14ac:dyDescent="0.25">
      <c r="A203" s="9" t="s">
        <v>509</v>
      </c>
      <c r="B203" s="49" t="s">
        <v>701</v>
      </c>
      <c r="C203" s="49" t="s">
        <v>510</v>
      </c>
      <c r="D203" s="49"/>
      <c r="E203" s="99"/>
      <c r="F203" s="99"/>
      <c r="G203" s="209">
        <f t="shared" si="36"/>
        <v>200000</v>
      </c>
      <c r="H203" s="209">
        <f t="shared" si="36"/>
        <v>0</v>
      </c>
      <c r="I203" s="110">
        <f t="shared" si="33"/>
        <v>0</v>
      </c>
    </row>
    <row r="204" spans="1:9" ht="31.5" x14ac:dyDescent="0.25">
      <c r="A204" s="9" t="s">
        <v>711</v>
      </c>
      <c r="B204" s="49" t="s">
        <v>701</v>
      </c>
      <c r="C204" s="49" t="s">
        <v>712</v>
      </c>
      <c r="D204" s="49"/>
      <c r="E204" s="99"/>
      <c r="F204" s="99"/>
      <c r="G204" s="209">
        <f t="shared" si="36"/>
        <v>200000</v>
      </c>
      <c r="H204" s="209">
        <f t="shared" si="36"/>
        <v>0</v>
      </c>
      <c r="I204" s="110">
        <f t="shared" si="33"/>
        <v>0</v>
      </c>
    </row>
    <row r="205" spans="1:9" ht="15.75" x14ac:dyDescent="0.25">
      <c r="A205" s="9" t="s">
        <v>329</v>
      </c>
      <c r="B205" s="49" t="s">
        <v>701</v>
      </c>
      <c r="C205" s="49" t="s">
        <v>330</v>
      </c>
      <c r="D205" s="49"/>
      <c r="E205" s="99"/>
      <c r="F205" s="99"/>
      <c r="G205" s="54">
        <f>G206</f>
        <v>200000</v>
      </c>
      <c r="H205" s="54">
        <f>H206</f>
        <v>0</v>
      </c>
      <c r="I205" s="110">
        <f t="shared" si="33"/>
        <v>0</v>
      </c>
    </row>
    <row r="206" spans="1:9" ht="31.5" x14ac:dyDescent="0.25">
      <c r="A206" s="8" t="s">
        <v>448</v>
      </c>
      <c r="B206" s="53" t="s">
        <v>701</v>
      </c>
      <c r="C206" s="53" t="s">
        <v>330</v>
      </c>
      <c r="D206" s="53" t="s">
        <v>449</v>
      </c>
      <c r="E206" s="99"/>
      <c r="F206" s="99"/>
      <c r="G206" s="54">
        <f>G207</f>
        <v>200000</v>
      </c>
      <c r="H206" s="54">
        <f>H207</f>
        <v>0</v>
      </c>
      <c r="I206" s="110">
        <f t="shared" si="33"/>
        <v>0</v>
      </c>
    </row>
    <row r="207" spans="1:9" ht="31.5" x14ac:dyDescent="0.25">
      <c r="A207" s="8" t="s">
        <v>450</v>
      </c>
      <c r="B207" s="53" t="s">
        <v>701</v>
      </c>
      <c r="C207" s="53" t="s">
        <v>330</v>
      </c>
      <c r="D207" s="53" t="s">
        <v>451</v>
      </c>
      <c r="E207" s="99"/>
      <c r="F207" s="99"/>
      <c r="G207" s="54">
        <v>200000</v>
      </c>
      <c r="H207" s="54">
        <v>0</v>
      </c>
      <c r="I207" s="110">
        <f t="shared" si="33"/>
        <v>0</v>
      </c>
    </row>
    <row r="208" spans="1:9" ht="15.75" x14ac:dyDescent="0.25">
      <c r="A208" s="9" t="s">
        <v>714</v>
      </c>
      <c r="B208" s="47" t="s">
        <v>715</v>
      </c>
      <c r="C208" s="48"/>
      <c r="D208" s="49"/>
      <c r="E208" s="41">
        <f t="shared" ref="E208:F211" si="37">SUM(E209)</f>
        <v>300000</v>
      </c>
      <c r="F208" s="41">
        <f t="shared" si="37"/>
        <v>0</v>
      </c>
      <c r="G208" s="41">
        <f>SUM(G209)</f>
        <v>38961800</v>
      </c>
      <c r="H208" s="41">
        <f>SUM(H209)</f>
        <v>13605640.380000001</v>
      </c>
      <c r="I208" s="110">
        <f t="shared" ref="I208:I285" si="38">H208/G208</f>
        <v>0.34920461528984803</v>
      </c>
    </row>
    <row r="209" spans="1:9" ht="15.75" x14ac:dyDescent="0.25">
      <c r="A209" s="5" t="s">
        <v>583</v>
      </c>
      <c r="B209" s="47" t="s">
        <v>715</v>
      </c>
      <c r="C209" s="48" t="s">
        <v>507</v>
      </c>
      <c r="D209" s="49"/>
      <c r="E209" s="41">
        <f t="shared" si="37"/>
        <v>300000</v>
      </c>
      <c r="F209" s="41">
        <f t="shared" si="37"/>
        <v>0</v>
      </c>
      <c r="G209" s="41">
        <f>SUM(G210,G223)</f>
        <v>38961800</v>
      </c>
      <c r="H209" s="41">
        <f>SUM(H210,H223)</f>
        <v>13605640.380000001</v>
      </c>
      <c r="I209" s="110">
        <f t="shared" si="38"/>
        <v>0.34920461528984803</v>
      </c>
    </row>
    <row r="210" spans="1:9" ht="63" x14ac:dyDescent="0.25">
      <c r="A210" s="55" t="s">
        <v>328</v>
      </c>
      <c r="B210" s="47" t="s">
        <v>715</v>
      </c>
      <c r="C210" s="48" t="s">
        <v>561</v>
      </c>
      <c r="D210" s="49"/>
      <c r="E210" s="41">
        <f t="shared" si="37"/>
        <v>300000</v>
      </c>
      <c r="F210" s="41">
        <f t="shared" si="37"/>
        <v>0</v>
      </c>
      <c r="G210" s="41">
        <f>SUM(G211,G216)</f>
        <v>22160800</v>
      </c>
      <c r="H210" s="41">
        <f>SUM(H211,H216)</f>
        <v>7406950.3800000008</v>
      </c>
      <c r="I210" s="110">
        <f t="shared" si="38"/>
        <v>0.33423659705425801</v>
      </c>
    </row>
    <row r="211" spans="1:9" ht="32.25" customHeight="1" x14ac:dyDescent="0.25">
      <c r="A211" s="9" t="s">
        <v>604</v>
      </c>
      <c r="B211" s="47" t="s">
        <v>715</v>
      </c>
      <c r="C211" s="48" t="s">
        <v>716</v>
      </c>
      <c r="D211" s="49"/>
      <c r="E211" s="54">
        <f t="shared" si="37"/>
        <v>300000</v>
      </c>
      <c r="F211" s="54">
        <f t="shared" si="37"/>
        <v>0</v>
      </c>
      <c r="G211" s="41">
        <f t="shared" ref="G211:H214" si="39">SUM(G212)</f>
        <v>8950000</v>
      </c>
      <c r="H211" s="41">
        <f t="shared" si="39"/>
        <v>4650000</v>
      </c>
      <c r="I211" s="110">
        <f t="shared" si="38"/>
        <v>0.51955307262569828</v>
      </c>
    </row>
    <row r="212" spans="1:9" ht="33" customHeight="1" x14ac:dyDescent="0.25">
      <c r="A212" s="9" t="s">
        <v>707</v>
      </c>
      <c r="B212" s="47" t="s">
        <v>715</v>
      </c>
      <c r="C212" s="48" t="s">
        <v>708</v>
      </c>
      <c r="D212" s="49"/>
      <c r="E212" s="54">
        <v>300000</v>
      </c>
      <c r="F212" s="54"/>
      <c r="G212" s="41">
        <f t="shared" si="39"/>
        <v>8950000</v>
      </c>
      <c r="H212" s="41">
        <f t="shared" si="39"/>
        <v>4650000</v>
      </c>
      <c r="I212" s="110">
        <f t="shared" si="38"/>
        <v>0.51955307262569828</v>
      </c>
    </row>
    <row r="213" spans="1:9" ht="15.75" x14ac:dyDescent="0.25">
      <c r="A213" s="9" t="s">
        <v>717</v>
      </c>
      <c r="B213" s="47" t="s">
        <v>715</v>
      </c>
      <c r="C213" s="48" t="s">
        <v>718</v>
      </c>
      <c r="D213" s="49"/>
      <c r="E213" s="41"/>
      <c r="F213" s="41"/>
      <c r="G213" s="41">
        <f t="shared" si="39"/>
        <v>8950000</v>
      </c>
      <c r="H213" s="41">
        <f t="shared" si="39"/>
        <v>4650000</v>
      </c>
      <c r="I213" s="110">
        <f t="shared" si="38"/>
        <v>0.51955307262569828</v>
      </c>
    </row>
    <row r="214" spans="1:9" ht="15.75" x14ac:dyDescent="0.25">
      <c r="A214" s="253" t="s">
        <v>452</v>
      </c>
      <c r="B214" s="51" t="s">
        <v>715</v>
      </c>
      <c r="C214" s="52" t="s">
        <v>718</v>
      </c>
      <c r="D214" s="53" t="s">
        <v>453</v>
      </c>
      <c r="E214" s="41"/>
      <c r="F214" s="41"/>
      <c r="G214" s="54">
        <f t="shared" si="39"/>
        <v>8950000</v>
      </c>
      <c r="H214" s="54">
        <f t="shared" si="39"/>
        <v>4650000</v>
      </c>
      <c r="I214" s="110">
        <f t="shared" si="38"/>
        <v>0.51955307262569828</v>
      </c>
    </row>
    <row r="215" spans="1:9" ht="45" x14ac:dyDescent="0.25">
      <c r="A215" s="214" t="s">
        <v>575</v>
      </c>
      <c r="B215" s="254" t="s">
        <v>715</v>
      </c>
      <c r="C215" s="52" t="s">
        <v>718</v>
      </c>
      <c r="D215" s="52" t="s">
        <v>576</v>
      </c>
      <c r="E215" s="255"/>
      <c r="F215" s="255"/>
      <c r="G215" s="164">
        <v>8950000</v>
      </c>
      <c r="H215" s="208">
        <v>4650000</v>
      </c>
      <c r="I215" s="110">
        <f t="shared" si="38"/>
        <v>0.51955307262569828</v>
      </c>
    </row>
    <row r="216" spans="1:9" ht="47.25" x14ac:dyDescent="0.25">
      <c r="A216" s="223" t="s">
        <v>331</v>
      </c>
      <c r="B216" s="256" t="s">
        <v>715</v>
      </c>
      <c r="C216" s="257" t="s">
        <v>332</v>
      </c>
      <c r="D216" s="257"/>
      <c r="E216" s="255"/>
      <c r="F216" s="255"/>
      <c r="G216" s="255">
        <f>G217+G220</f>
        <v>13210800</v>
      </c>
      <c r="H216" s="255">
        <f>H217+H220</f>
        <v>2756950.3800000004</v>
      </c>
      <c r="I216" s="110">
        <f t="shared" si="38"/>
        <v>0.208689131619584</v>
      </c>
    </row>
    <row r="217" spans="1:9" ht="63" x14ac:dyDescent="0.25">
      <c r="A217" s="223" t="s">
        <v>333</v>
      </c>
      <c r="B217" s="256" t="s">
        <v>715</v>
      </c>
      <c r="C217" s="257" t="s">
        <v>334</v>
      </c>
      <c r="D217" s="257"/>
      <c r="E217" s="255"/>
      <c r="F217" s="255"/>
      <c r="G217" s="255">
        <f>G218</f>
        <v>10275100</v>
      </c>
      <c r="H217" s="255">
        <f>H218</f>
        <v>2144294.7400000002</v>
      </c>
      <c r="I217" s="110">
        <f t="shared" si="38"/>
        <v>0.20868845461358043</v>
      </c>
    </row>
    <row r="218" spans="1:9" ht="31.5" x14ac:dyDescent="0.25">
      <c r="A218" s="227" t="s">
        <v>448</v>
      </c>
      <c r="B218" s="258" t="s">
        <v>715</v>
      </c>
      <c r="C218" s="229" t="s">
        <v>335</v>
      </c>
      <c r="D218" s="229" t="s">
        <v>449</v>
      </c>
      <c r="E218" s="255"/>
      <c r="F218" s="255"/>
      <c r="G218" s="164">
        <f>G219</f>
        <v>10275100</v>
      </c>
      <c r="H218" s="164">
        <f>H219</f>
        <v>2144294.7400000002</v>
      </c>
      <c r="I218" s="110">
        <f t="shared" si="38"/>
        <v>0.20868845461358043</v>
      </c>
    </row>
    <row r="219" spans="1:9" ht="31.5" x14ac:dyDescent="0.25">
      <c r="A219" s="227" t="s">
        <v>450</v>
      </c>
      <c r="B219" s="258" t="s">
        <v>715</v>
      </c>
      <c r="C219" s="229" t="s">
        <v>336</v>
      </c>
      <c r="D219" s="229" t="s">
        <v>451</v>
      </c>
      <c r="E219" s="255"/>
      <c r="F219" s="255"/>
      <c r="G219" s="164">
        <v>10275100</v>
      </c>
      <c r="H219" s="208">
        <v>2144294.7400000002</v>
      </c>
      <c r="I219" s="110">
        <f t="shared" si="38"/>
        <v>0.20868845461358043</v>
      </c>
    </row>
    <row r="220" spans="1:9" ht="63" x14ac:dyDescent="0.25">
      <c r="A220" s="223" t="s">
        <v>337</v>
      </c>
      <c r="B220" s="256" t="s">
        <v>715</v>
      </c>
      <c r="C220" s="257" t="s">
        <v>338</v>
      </c>
      <c r="D220" s="257"/>
      <c r="E220" s="255"/>
      <c r="F220" s="255"/>
      <c r="G220" s="255">
        <f>G221</f>
        <v>2935700</v>
      </c>
      <c r="H220" s="255">
        <f>H221</f>
        <v>612655.64</v>
      </c>
      <c r="I220" s="110">
        <f t="shared" si="38"/>
        <v>0.2086915011751882</v>
      </c>
    </row>
    <row r="221" spans="1:9" ht="31.5" x14ac:dyDescent="0.25">
      <c r="A221" s="227" t="s">
        <v>448</v>
      </c>
      <c r="B221" s="258" t="s">
        <v>715</v>
      </c>
      <c r="C221" s="229" t="s">
        <v>339</v>
      </c>
      <c r="D221" s="229" t="s">
        <v>449</v>
      </c>
      <c r="E221" s="255"/>
      <c r="F221" s="255"/>
      <c r="G221" s="164">
        <f>G222</f>
        <v>2935700</v>
      </c>
      <c r="H221" s="164">
        <f>H222</f>
        <v>612655.64</v>
      </c>
      <c r="I221" s="110">
        <f t="shared" si="38"/>
        <v>0.2086915011751882</v>
      </c>
    </row>
    <row r="222" spans="1:9" ht="31.5" x14ac:dyDescent="0.25">
      <c r="A222" s="227" t="s">
        <v>450</v>
      </c>
      <c r="B222" s="258" t="s">
        <v>715</v>
      </c>
      <c r="C222" s="229" t="s">
        <v>340</v>
      </c>
      <c r="D222" s="229" t="s">
        <v>451</v>
      </c>
      <c r="E222" s="255"/>
      <c r="F222" s="255"/>
      <c r="G222" s="164">
        <v>2935700</v>
      </c>
      <c r="H222" s="208">
        <v>612655.64</v>
      </c>
      <c r="I222" s="110">
        <f t="shared" si="38"/>
        <v>0.2086915011751882</v>
      </c>
    </row>
    <row r="223" spans="1:9" ht="57" x14ac:dyDescent="0.25">
      <c r="A223" s="245" t="s">
        <v>664</v>
      </c>
      <c r="B223" s="47" t="s">
        <v>715</v>
      </c>
      <c r="C223" s="48" t="s">
        <v>665</v>
      </c>
      <c r="D223" s="53"/>
      <c r="E223" s="41"/>
      <c r="F223" s="41"/>
      <c r="G223" s="41">
        <f>G224+G227</f>
        <v>16801000</v>
      </c>
      <c r="H223" s="41">
        <f>H224+H227</f>
        <v>6198690</v>
      </c>
      <c r="I223" s="110">
        <f t="shared" si="38"/>
        <v>0.36894768168561393</v>
      </c>
    </row>
    <row r="224" spans="1:9" ht="94.5" x14ac:dyDescent="0.25">
      <c r="A224" s="55" t="s">
        <v>341</v>
      </c>
      <c r="B224" s="216" t="s">
        <v>715</v>
      </c>
      <c r="C224" s="215" t="s">
        <v>342</v>
      </c>
      <c r="D224" s="53"/>
      <c r="E224" s="41"/>
      <c r="F224" s="41"/>
      <c r="G224" s="41">
        <f>G225</f>
        <v>216000</v>
      </c>
      <c r="H224" s="41">
        <f>H225</f>
        <v>0</v>
      </c>
      <c r="I224" s="110">
        <f t="shared" si="38"/>
        <v>0</v>
      </c>
    </row>
    <row r="225" spans="1:9" ht="31.5" x14ac:dyDescent="0.25">
      <c r="A225" s="63" t="s">
        <v>448</v>
      </c>
      <c r="B225" s="221" t="s">
        <v>715</v>
      </c>
      <c r="C225" s="220" t="s">
        <v>342</v>
      </c>
      <c r="D225" s="229" t="s">
        <v>449</v>
      </c>
      <c r="E225" s="41"/>
      <c r="F225" s="41"/>
      <c r="G225" s="54">
        <f>G226</f>
        <v>216000</v>
      </c>
      <c r="H225" s="54">
        <f>H226</f>
        <v>0</v>
      </c>
      <c r="I225" s="110">
        <f t="shared" si="38"/>
        <v>0</v>
      </c>
    </row>
    <row r="226" spans="1:9" ht="31.5" x14ac:dyDescent="0.25">
      <c r="A226" s="63" t="s">
        <v>450</v>
      </c>
      <c r="B226" s="221" t="s">
        <v>715</v>
      </c>
      <c r="C226" s="220" t="s">
        <v>342</v>
      </c>
      <c r="D226" s="229" t="s">
        <v>451</v>
      </c>
      <c r="E226" s="41"/>
      <c r="F226" s="41"/>
      <c r="G226" s="54">
        <v>216000</v>
      </c>
      <c r="H226" s="208">
        <v>0</v>
      </c>
      <c r="I226" s="110">
        <f t="shared" si="38"/>
        <v>0</v>
      </c>
    </row>
    <row r="227" spans="1:9" ht="63" x14ac:dyDescent="0.25">
      <c r="A227" s="55" t="s">
        <v>591</v>
      </c>
      <c r="B227" s="56" t="s">
        <v>715</v>
      </c>
      <c r="C227" s="215" t="s">
        <v>343</v>
      </c>
      <c r="D227" s="221"/>
      <c r="E227" s="41"/>
      <c r="F227" s="41"/>
      <c r="G227" s="41">
        <f>G228+G231</f>
        <v>16585000</v>
      </c>
      <c r="H227" s="41">
        <f>H228+H231</f>
        <v>6198690</v>
      </c>
      <c r="I227" s="110">
        <f t="shared" si="38"/>
        <v>0.37375278866445583</v>
      </c>
    </row>
    <row r="228" spans="1:9" ht="78.75" x14ac:dyDescent="0.25">
      <c r="A228" s="55" t="s">
        <v>592</v>
      </c>
      <c r="B228" s="56" t="s">
        <v>715</v>
      </c>
      <c r="C228" s="215" t="s">
        <v>666</v>
      </c>
      <c r="D228" s="221"/>
      <c r="E228" s="54"/>
      <c r="F228" s="54"/>
      <c r="G228" s="41">
        <f>G229</f>
        <v>15500000</v>
      </c>
      <c r="H228" s="41">
        <f>H229</f>
        <v>5793168.2199999997</v>
      </c>
      <c r="I228" s="110">
        <f t="shared" si="38"/>
        <v>0.37375278838709675</v>
      </c>
    </row>
    <row r="229" spans="1:9" ht="31.5" x14ac:dyDescent="0.25">
      <c r="A229" s="63" t="s">
        <v>448</v>
      </c>
      <c r="B229" s="57" t="s">
        <v>715</v>
      </c>
      <c r="C229" s="220" t="s">
        <v>666</v>
      </c>
      <c r="D229" s="221" t="s">
        <v>449</v>
      </c>
      <c r="E229" s="54"/>
      <c r="F229" s="54"/>
      <c r="G229" s="54">
        <f>G230</f>
        <v>15500000</v>
      </c>
      <c r="H229" s="54">
        <f>H230</f>
        <v>5793168.2199999997</v>
      </c>
      <c r="I229" s="110">
        <f t="shared" si="38"/>
        <v>0.37375278838709675</v>
      </c>
    </row>
    <row r="230" spans="1:9" s="69" customFormat="1" ht="31.5" x14ac:dyDescent="0.25">
      <c r="A230" s="63" t="s">
        <v>450</v>
      </c>
      <c r="B230" s="57" t="s">
        <v>715</v>
      </c>
      <c r="C230" s="220" t="s">
        <v>666</v>
      </c>
      <c r="D230" s="221" t="s">
        <v>451</v>
      </c>
      <c r="E230" s="41"/>
      <c r="F230" s="41"/>
      <c r="G230" s="54">
        <v>15500000</v>
      </c>
      <c r="H230" s="208">
        <v>5793168.2199999997</v>
      </c>
      <c r="I230" s="110">
        <f t="shared" si="38"/>
        <v>0.37375278838709675</v>
      </c>
    </row>
    <row r="231" spans="1:9" s="69" customFormat="1" ht="63" x14ac:dyDescent="0.25">
      <c r="A231" s="259" t="s">
        <v>593</v>
      </c>
      <c r="B231" s="56" t="s">
        <v>715</v>
      </c>
      <c r="C231" s="215" t="s">
        <v>316</v>
      </c>
      <c r="D231" s="221"/>
      <c r="E231" s="41"/>
      <c r="F231" s="41"/>
      <c r="G231" s="246">
        <f>G232</f>
        <v>1085000</v>
      </c>
      <c r="H231" s="246">
        <f>H232</f>
        <v>405521.78</v>
      </c>
      <c r="I231" s="110">
        <f t="shared" si="38"/>
        <v>0.37375279262672811</v>
      </c>
    </row>
    <row r="232" spans="1:9" s="69" customFormat="1" ht="31.5" x14ac:dyDescent="0.25">
      <c r="A232" s="63" t="s">
        <v>448</v>
      </c>
      <c r="B232" s="57" t="s">
        <v>715</v>
      </c>
      <c r="C232" s="220" t="s">
        <v>316</v>
      </c>
      <c r="D232" s="221" t="s">
        <v>449</v>
      </c>
      <c r="E232" s="41"/>
      <c r="F232" s="41"/>
      <c r="G232" s="208">
        <f>G233</f>
        <v>1085000</v>
      </c>
      <c r="H232" s="208">
        <f>H233</f>
        <v>405521.78</v>
      </c>
      <c r="I232" s="110">
        <f t="shared" si="38"/>
        <v>0.37375279262672811</v>
      </c>
    </row>
    <row r="233" spans="1:9" s="69" customFormat="1" ht="31.5" x14ac:dyDescent="0.25">
      <c r="A233" s="63" t="s">
        <v>450</v>
      </c>
      <c r="B233" s="57" t="s">
        <v>715</v>
      </c>
      <c r="C233" s="220" t="s">
        <v>316</v>
      </c>
      <c r="D233" s="221" t="s">
        <v>451</v>
      </c>
      <c r="E233" s="41"/>
      <c r="F233" s="41"/>
      <c r="G233" s="208">
        <v>1085000</v>
      </c>
      <c r="H233" s="54">
        <v>405521.78</v>
      </c>
      <c r="I233" s="110">
        <f t="shared" si="38"/>
        <v>0.37375279262672811</v>
      </c>
    </row>
    <row r="234" spans="1:9" ht="31.5" x14ac:dyDescent="0.25">
      <c r="A234" s="9" t="s">
        <v>719</v>
      </c>
      <c r="B234" s="47" t="s">
        <v>720</v>
      </c>
      <c r="C234" s="48"/>
      <c r="D234" s="49"/>
      <c r="E234" s="54"/>
      <c r="F234" s="54"/>
      <c r="G234" s="41">
        <f t="shared" ref="G234:H236" si="40">SUM(G235)</f>
        <v>2944000</v>
      </c>
      <c r="H234" s="41">
        <f t="shared" si="40"/>
        <v>1228431.4100000001</v>
      </c>
      <c r="I234" s="110">
        <f t="shared" si="38"/>
        <v>0.41726610394021746</v>
      </c>
    </row>
    <row r="235" spans="1:9" s="69" customFormat="1" ht="15.75" customHeight="1" x14ac:dyDescent="0.25">
      <c r="A235" s="5" t="s">
        <v>583</v>
      </c>
      <c r="B235" s="47" t="s">
        <v>720</v>
      </c>
      <c r="C235" s="48" t="s">
        <v>507</v>
      </c>
      <c r="D235" s="49"/>
      <c r="E235" s="41" t="e">
        <f>SUM(E236)</f>
        <v>#REF!</v>
      </c>
      <c r="F235" s="41" t="e">
        <f>SUM(F236)</f>
        <v>#REF!</v>
      </c>
      <c r="G235" s="41">
        <f>SUM(G236)</f>
        <v>2944000</v>
      </c>
      <c r="H235" s="41">
        <f>SUM(H236)</f>
        <v>1228431.4100000001</v>
      </c>
      <c r="I235" s="110">
        <f t="shared" si="38"/>
        <v>0.41726610394021746</v>
      </c>
    </row>
    <row r="236" spans="1:9" s="69" customFormat="1" ht="63" x14ac:dyDescent="0.25">
      <c r="A236" s="55" t="s">
        <v>328</v>
      </c>
      <c r="B236" s="47" t="s">
        <v>720</v>
      </c>
      <c r="C236" s="48" t="s">
        <v>561</v>
      </c>
      <c r="D236" s="49"/>
      <c r="E236" s="41" t="e">
        <f>SUM(E237)</f>
        <v>#REF!</v>
      </c>
      <c r="F236" s="41" t="e">
        <f>SUM(F237)</f>
        <v>#REF!</v>
      </c>
      <c r="G236" s="41">
        <f t="shared" si="40"/>
        <v>2944000</v>
      </c>
      <c r="H236" s="41">
        <f t="shared" si="40"/>
        <v>1228431.4100000001</v>
      </c>
      <c r="I236" s="110">
        <f t="shared" si="38"/>
        <v>0.41726610394021746</v>
      </c>
    </row>
    <row r="237" spans="1:9" s="69" customFormat="1" ht="63" customHeight="1" x14ac:dyDescent="0.25">
      <c r="A237" s="55" t="s">
        <v>50</v>
      </c>
      <c r="B237" s="47" t="s">
        <v>720</v>
      </c>
      <c r="C237" s="48" t="s">
        <v>724</v>
      </c>
      <c r="D237" s="49"/>
      <c r="E237" s="41" t="e">
        <f>SUM(E238,E243)</f>
        <v>#REF!</v>
      </c>
      <c r="F237" s="41" t="e">
        <f>SUM(F238,F243)</f>
        <v>#REF!</v>
      </c>
      <c r="G237" s="41">
        <f>SUM(G238,G245)</f>
        <v>2944000</v>
      </c>
      <c r="H237" s="41">
        <f>SUM(H238,H245)</f>
        <v>1228431.4100000001</v>
      </c>
      <c r="I237" s="110">
        <f t="shared" si="38"/>
        <v>0.41726610394021746</v>
      </c>
    </row>
    <row r="238" spans="1:9" s="69" customFormat="1" ht="38.25" customHeight="1" x14ac:dyDescent="0.25">
      <c r="A238" s="9" t="s">
        <v>725</v>
      </c>
      <c r="B238" s="47" t="s">
        <v>720</v>
      </c>
      <c r="C238" s="48" t="s">
        <v>726</v>
      </c>
      <c r="D238" s="49"/>
      <c r="E238" s="41">
        <f t="shared" ref="E238:F241" si="41">SUM(E239)</f>
        <v>4000000</v>
      </c>
      <c r="F238" s="41">
        <f t="shared" si="41"/>
        <v>-2144100</v>
      </c>
      <c r="G238" s="41">
        <f>SUM(G239,G242)</f>
        <v>2694000</v>
      </c>
      <c r="H238" s="41">
        <f>SUM(H239,H242)</f>
        <v>1152642.4100000001</v>
      </c>
      <c r="I238" s="110">
        <f t="shared" si="38"/>
        <v>0.42785538604305873</v>
      </c>
    </row>
    <row r="239" spans="1:9" s="69" customFormat="1" ht="35.25" customHeight="1" x14ac:dyDescent="0.25">
      <c r="A239" s="9" t="s">
        <v>437</v>
      </c>
      <c r="B239" s="47" t="s">
        <v>720</v>
      </c>
      <c r="C239" s="48" t="s">
        <v>727</v>
      </c>
      <c r="D239" s="49"/>
      <c r="E239" s="41">
        <f t="shared" si="41"/>
        <v>4000000</v>
      </c>
      <c r="F239" s="41">
        <f t="shared" si="41"/>
        <v>-2144100</v>
      </c>
      <c r="G239" s="41">
        <f>SUM(G240)</f>
        <v>2443000</v>
      </c>
      <c r="H239" s="41">
        <f>SUM(H240)</f>
        <v>1080386.07</v>
      </c>
      <c r="I239" s="110">
        <f t="shared" si="38"/>
        <v>0.44223744167007778</v>
      </c>
    </row>
    <row r="240" spans="1:9" s="69" customFormat="1" ht="17.25" customHeight="1" x14ac:dyDescent="0.25">
      <c r="A240" s="50" t="s">
        <v>423</v>
      </c>
      <c r="B240" s="51" t="s">
        <v>720</v>
      </c>
      <c r="C240" s="52" t="s">
        <v>727</v>
      </c>
      <c r="D240" s="53" t="s">
        <v>424</v>
      </c>
      <c r="E240" s="41">
        <f t="shared" si="41"/>
        <v>4000000</v>
      </c>
      <c r="F240" s="41">
        <f t="shared" si="41"/>
        <v>-2144100</v>
      </c>
      <c r="G240" s="54">
        <f>SUM(G241)</f>
        <v>2443000</v>
      </c>
      <c r="H240" s="54">
        <f>SUM(H241)</f>
        <v>1080386.07</v>
      </c>
      <c r="I240" s="110">
        <f t="shared" si="38"/>
        <v>0.44223744167007778</v>
      </c>
    </row>
    <row r="241" spans="1:9" ht="34.5" customHeight="1" x14ac:dyDescent="0.25">
      <c r="A241" s="50" t="s">
        <v>425</v>
      </c>
      <c r="B241" s="51" t="s">
        <v>728</v>
      </c>
      <c r="C241" s="52" t="s">
        <v>727</v>
      </c>
      <c r="D241" s="53" t="s">
        <v>426</v>
      </c>
      <c r="E241" s="54">
        <f t="shared" si="41"/>
        <v>4000000</v>
      </c>
      <c r="F241" s="54">
        <f t="shared" si="41"/>
        <v>-2144100</v>
      </c>
      <c r="G241" s="54">
        <v>2443000</v>
      </c>
      <c r="H241" s="118">
        <v>1080386.07</v>
      </c>
      <c r="I241" s="110">
        <f t="shared" si="38"/>
        <v>0.44223744167007778</v>
      </c>
    </row>
    <row r="242" spans="1:9" ht="33.75" customHeight="1" x14ac:dyDescent="0.25">
      <c r="A242" s="5" t="s">
        <v>446</v>
      </c>
      <c r="B242" s="47" t="s">
        <v>720</v>
      </c>
      <c r="C242" s="48" t="s">
        <v>729</v>
      </c>
      <c r="D242" s="49"/>
      <c r="E242" s="54">
        <f>4000000</f>
        <v>4000000</v>
      </c>
      <c r="F242" s="54">
        <v>-2144100</v>
      </c>
      <c r="G242" s="41">
        <f>SUM(G243,)</f>
        <v>251000</v>
      </c>
      <c r="H242" s="41">
        <f>SUM(H243,)</f>
        <v>72256.34</v>
      </c>
      <c r="I242" s="110">
        <f t="shared" si="38"/>
        <v>0.28787386454183267</v>
      </c>
    </row>
    <row r="243" spans="1:9" s="69" customFormat="1" ht="36" customHeight="1" x14ac:dyDescent="0.25">
      <c r="A243" s="8" t="s">
        <v>448</v>
      </c>
      <c r="B243" s="51" t="s">
        <v>720</v>
      </c>
      <c r="C243" s="52" t="s">
        <v>729</v>
      </c>
      <c r="D243" s="53" t="s">
        <v>449</v>
      </c>
      <c r="E243" s="41" t="e">
        <f>SUM(E244)</f>
        <v>#REF!</v>
      </c>
      <c r="F243" s="41" t="e">
        <f>SUM(F244)</f>
        <v>#REF!</v>
      </c>
      <c r="G243" s="54">
        <f>SUM(G244)</f>
        <v>251000</v>
      </c>
      <c r="H243" s="54">
        <f>SUM(H244)</f>
        <v>72256.34</v>
      </c>
      <c r="I243" s="110">
        <f t="shared" si="38"/>
        <v>0.28787386454183267</v>
      </c>
    </row>
    <row r="244" spans="1:9" s="69" customFormat="1" ht="39.75" customHeight="1" x14ac:dyDescent="0.25">
      <c r="A244" s="8" t="s">
        <v>450</v>
      </c>
      <c r="B244" s="51" t="s">
        <v>720</v>
      </c>
      <c r="C244" s="52" t="s">
        <v>729</v>
      </c>
      <c r="D244" s="53" t="s">
        <v>451</v>
      </c>
      <c r="E244" s="41" t="e">
        <f>SUM(#REF!)</f>
        <v>#REF!</v>
      </c>
      <c r="F244" s="41" t="e">
        <f>SUM(#REF!)</f>
        <v>#REF!</v>
      </c>
      <c r="G244" s="54">
        <v>251000</v>
      </c>
      <c r="H244" s="118">
        <v>72256.34</v>
      </c>
      <c r="I244" s="110">
        <f t="shared" si="38"/>
        <v>0.28787386454183267</v>
      </c>
    </row>
    <row r="245" spans="1:9" ht="45.75" customHeight="1" x14ac:dyDescent="0.25">
      <c r="A245" s="223" t="s">
        <v>730</v>
      </c>
      <c r="B245" s="224" t="s">
        <v>720</v>
      </c>
      <c r="C245" s="257" t="s">
        <v>731</v>
      </c>
      <c r="D245" s="226"/>
      <c r="E245" s="54">
        <v>9740000</v>
      </c>
      <c r="F245" s="54"/>
      <c r="G245" s="241">
        <f t="shared" ref="G245:H247" si="42">SUM(G246)</f>
        <v>250000</v>
      </c>
      <c r="H245" s="241">
        <f t="shared" si="42"/>
        <v>75789</v>
      </c>
      <c r="I245" s="110">
        <f t="shared" si="38"/>
        <v>0.30315599999999998</v>
      </c>
    </row>
    <row r="246" spans="1:9" s="86" customFormat="1" ht="15.75" x14ac:dyDescent="0.25">
      <c r="A246" s="223" t="s">
        <v>732</v>
      </c>
      <c r="B246" s="224" t="s">
        <v>720</v>
      </c>
      <c r="C246" s="257" t="s">
        <v>733</v>
      </c>
      <c r="D246" s="226"/>
      <c r="E246" s="218"/>
      <c r="F246" s="218"/>
      <c r="G246" s="241">
        <f t="shared" si="42"/>
        <v>250000</v>
      </c>
      <c r="H246" s="241">
        <f t="shared" si="42"/>
        <v>75789</v>
      </c>
      <c r="I246" s="124">
        <f t="shared" si="38"/>
        <v>0.30315599999999998</v>
      </c>
    </row>
    <row r="247" spans="1:9" s="86" customFormat="1" ht="40.5" customHeight="1" x14ac:dyDescent="0.25">
      <c r="A247" s="260" t="s">
        <v>734</v>
      </c>
      <c r="B247" s="228" t="s">
        <v>720</v>
      </c>
      <c r="C247" s="229" t="s">
        <v>733</v>
      </c>
      <c r="D247" s="230" t="s">
        <v>735</v>
      </c>
      <c r="E247" s="218"/>
      <c r="F247" s="218"/>
      <c r="G247" s="243">
        <f t="shared" si="42"/>
        <v>250000</v>
      </c>
      <c r="H247" s="243">
        <f t="shared" si="42"/>
        <v>75789</v>
      </c>
      <c r="I247" s="124">
        <f t="shared" si="38"/>
        <v>0.30315599999999998</v>
      </c>
    </row>
    <row r="248" spans="1:9" s="86" customFormat="1" ht="45.75" customHeight="1" x14ac:dyDescent="0.25">
      <c r="A248" s="227" t="s">
        <v>736</v>
      </c>
      <c r="B248" s="228" t="s">
        <v>720</v>
      </c>
      <c r="C248" s="229" t="s">
        <v>733</v>
      </c>
      <c r="D248" s="230" t="s">
        <v>737</v>
      </c>
      <c r="E248" s="218"/>
      <c r="F248" s="218"/>
      <c r="G248" s="248">
        <v>250000</v>
      </c>
      <c r="H248" s="208">
        <v>75789</v>
      </c>
      <c r="I248" s="124">
        <f t="shared" si="38"/>
        <v>0.30315599999999998</v>
      </c>
    </row>
    <row r="249" spans="1:9" s="87" customFormat="1" ht="45.75" customHeight="1" x14ac:dyDescent="0.25">
      <c r="A249" s="42" t="s">
        <v>738</v>
      </c>
      <c r="B249" s="43" t="s">
        <v>739</v>
      </c>
      <c r="C249" s="44"/>
      <c r="D249" s="45"/>
      <c r="E249" s="213"/>
      <c r="F249" s="213"/>
      <c r="G249" s="46">
        <f>SUM(G250,G303,G341,G395,G411)</f>
        <v>960210400</v>
      </c>
      <c r="H249" s="46">
        <f>SUM(H250,H303,H341,H395,H411)</f>
        <v>510510992.60000002</v>
      </c>
      <c r="I249" s="124">
        <f t="shared" si="38"/>
        <v>0.53166576054581371</v>
      </c>
    </row>
    <row r="250" spans="1:9" s="87" customFormat="1" ht="15.75" x14ac:dyDescent="0.25">
      <c r="A250" s="55" t="s">
        <v>740</v>
      </c>
      <c r="B250" s="56" t="s">
        <v>741</v>
      </c>
      <c r="C250" s="265"/>
      <c r="D250" s="182"/>
      <c r="E250" s="104"/>
      <c r="F250" s="104"/>
      <c r="G250" s="41">
        <f>SUM(G251)</f>
        <v>245814200</v>
      </c>
      <c r="H250" s="41">
        <f>SUM(H251)</f>
        <v>120234850.11</v>
      </c>
      <c r="I250" s="124">
        <f t="shared" si="38"/>
        <v>0.48912898485929618</v>
      </c>
    </row>
    <row r="251" spans="1:9" s="86" customFormat="1" ht="15.75" x14ac:dyDescent="0.25">
      <c r="A251" s="9" t="s">
        <v>506</v>
      </c>
      <c r="B251" s="56" t="s">
        <v>741</v>
      </c>
      <c r="C251" s="265" t="s">
        <v>507</v>
      </c>
      <c r="D251" s="182"/>
      <c r="E251" s="103"/>
      <c r="F251" s="103"/>
      <c r="G251" s="41">
        <f>SUM(G266,G280,G290,G252,G257)</f>
        <v>245814200</v>
      </c>
      <c r="H251" s="41">
        <f>SUM(H266,H280,H290,H252,H257)</f>
        <v>120234850.11</v>
      </c>
      <c r="I251" s="124">
        <f t="shared" si="38"/>
        <v>0.48912898485929618</v>
      </c>
    </row>
    <row r="252" spans="1:9" s="86" customFormat="1" ht="63" x14ac:dyDescent="0.25">
      <c r="A252" s="55" t="s">
        <v>344</v>
      </c>
      <c r="B252" s="49" t="s">
        <v>741</v>
      </c>
      <c r="C252" s="48" t="s">
        <v>742</v>
      </c>
      <c r="D252" s="49"/>
      <c r="E252" s="103"/>
      <c r="F252" s="103"/>
      <c r="G252" s="41">
        <f t="shared" ref="G252:H255" si="43">G253</f>
        <v>173000</v>
      </c>
      <c r="H252" s="41">
        <f t="shared" si="43"/>
        <v>0</v>
      </c>
      <c r="I252" s="124">
        <f t="shared" si="38"/>
        <v>0</v>
      </c>
    </row>
    <row r="253" spans="1:9" s="86" customFormat="1" ht="78.75" x14ac:dyDescent="0.25">
      <c r="A253" s="55" t="s">
        <v>345</v>
      </c>
      <c r="B253" s="49" t="s">
        <v>741</v>
      </c>
      <c r="C253" s="48" t="s">
        <v>743</v>
      </c>
      <c r="D253" s="49"/>
      <c r="E253" s="103"/>
      <c r="F253" s="103"/>
      <c r="G253" s="41">
        <f t="shared" si="43"/>
        <v>173000</v>
      </c>
      <c r="H253" s="41">
        <f t="shared" si="43"/>
        <v>0</v>
      </c>
      <c r="I253" s="124">
        <f t="shared" si="38"/>
        <v>0</v>
      </c>
    </row>
    <row r="254" spans="1:9" s="86" customFormat="1" ht="47.25" x14ac:dyDescent="0.25">
      <c r="A254" s="262" t="s">
        <v>744</v>
      </c>
      <c r="B254" s="49" t="s">
        <v>741</v>
      </c>
      <c r="C254" s="48" t="s">
        <v>745</v>
      </c>
      <c r="D254" s="49"/>
      <c r="E254" s="103"/>
      <c r="F254" s="103"/>
      <c r="G254" s="41">
        <f t="shared" si="43"/>
        <v>173000</v>
      </c>
      <c r="H254" s="41">
        <f t="shared" si="43"/>
        <v>0</v>
      </c>
      <c r="I254" s="124">
        <f t="shared" si="38"/>
        <v>0</v>
      </c>
    </row>
    <row r="255" spans="1:9" s="86" customFormat="1" ht="31.5" x14ac:dyDescent="0.25">
      <c r="A255" s="263" t="s">
        <v>734</v>
      </c>
      <c r="B255" s="53" t="s">
        <v>741</v>
      </c>
      <c r="C255" s="52" t="s">
        <v>745</v>
      </c>
      <c r="D255" s="53" t="s">
        <v>735</v>
      </c>
      <c r="E255" s="103"/>
      <c r="F255" s="103"/>
      <c r="G255" s="54">
        <f t="shared" si="43"/>
        <v>173000</v>
      </c>
      <c r="H255" s="54">
        <f t="shared" si="43"/>
        <v>0</v>
      </c>
      <c r="I255" s="124">
        <f t="shared" si="38"/>
        <v>0</v>
      </c>
    </row>
    <row r="256" spans="1:9" s="86" customFormat="1" ht="15.75" x14ac:dyDescent="0.25">
      <c r="A256" s="8" t="s">
        <v>746</v>
      </c>
      <c r="B256" s="53" t="s">
        <v>741</v>
      </c>
      <c r="C256" s="52" t="s">
        <v>745</v>
      </c>
      <c r="D256" s="53" t="s">
        <v>747</v>
      </c>
      <c r="E256" s="103"/>
      <c r="F256" s="103"/>
      <c r="G256" s="54">
        <v>173000</v>
      </c>
      <c r="H256" s="54">
        <v>0</v>
      </c>
      <c r="I256" s="124">
        <f t="shared" si="38"/>
        <v>0</v>
      </c>
    </row>
    <row r="257" spans="1:9" s="86" customFormat="1" ht="47.25" x14ac:dyDescent="0.25">
      <c r="A257" s="223" t="s">
        <v>346</v>
      </c>
      <c r="B257" s="226" t="s">
        <v>741</v>
      </c>
      <c r="C257" s="257" t="s">
        <v>347</v>
      </c>
      <c r="D257" s="226"/>
      <c r="E257" s="103"/>
      <c r="F257" s="103"/>
      <c r="G257" s="41">
        <f>G258+G263</f>
        <v>1084600</v>
      </c>
      <c r="H257" s="41">
        <f>H258+H263</f>
        <v>0</v>
      </c>
      <c r="I257" s="124">
        <f t="shared" si="38"/>
        <v>0</v>
      </c>
    </row>
    <row r="258" spans="1:9" s="86" customFormat="1" ht="31.5" x14ac:dyDescent="0.25">
      <c r="A258" s="9" t="s">
        <v>348</v>
      </c>
      <c r="B258" s="49" t="s">
        <v>741</v>
      </c>
      <c r="C258" s="48" t="s">
        <v>349</v>
      </c>
      <c r="D258" s="49"/>
      <c r="E258" s="103"/>
      <c r="F258" s="103"/>
      <c r="G258" s="41">
        <f t="shared" ref="G258:H261" si="44">G259</f>
        <v>400000</v>
      </c>
      <c r="H258" s="41">
        <f t="shared" si="44"/>
        <v>0</v>
      </c>
      <c r="I258" s="124">
        <f t="shared" si="38"/>
        <v>0</v>
      </c>
    </row>
    <row r="259" spans="1:9" s="86" customFormat="1" ht="47.25" x14ac:dyDescent="0.25">
      <c r="A259" s="9" t="s">
        <v>350</v>
      </c>
      <c r="B259" s="49" t="s">
        <v>741</v>
      </c>
      <c r="C259" s="48" t="s">
        <v>351</v>
      </c>
      <c r="D259" s="49"/>
      <c r="E259" s="103"/>
      <c r="F259" s="103"/>
      <c r="G259" s="41">
        <f t="shared" si="44"/>
        <v>400000</v>
      </c>
      <c r="H259" s="41">
        <f t="shared" si="44"/>
        <v>0</v>
      </c>
      <c r="I259" s="124">
        <f t="shared" si="38"/>
        <v>0</v>
      </c>
    </row>
    <row r="260" spans="1:9" s="86" customFormat="1" ht="63" x14ac:dyDescent="0.25">
      <c r="A260" s="9" t="s">
        <v>352</v>
      </c>
      <c r="B260" s="49" t="s">
        <v>741</v>
      </c>
      <c r="C260" s="48" t="s">
        <v>353</v>
      </c>
      <c r="D260" s="49"/>
      <c r="E260" s="103"/>
      <c r="F260" s="103"/>
      <c r="G260" s="41">
        <f t="shared" si="44"/>
        <v>400000</v>
      </c>
      <c r="H260" s="41">
        <f t="shared" si="44"/>
        <v>0</v>
      </c>
      <c r="I260" s="124">
        <f t="shared" si="38"/>
        <v>0</v>
      </c>
    </row>
    <row r="261" spans="1:9" s="86" customFormat="1" ht="31.5" x14ac:dyDescent="0.25">
      <c r="A261" s="8" t="s">
        <v>734</v>
      </c>
      <c r="B261" s="53" t="s">
        <v>741</v>
      </c>
      <c r="C261" s="52" t="s">
        <v>353</v>
      </c>
      <c r="D261" s="53" t="s">
        <v>735</v>
      </c>
      <c r="E261" s="103"/>
      <c r="F261" s="103"/>
      <c r="G261" s="54">
        <f t="shared" si="44"/>
        <v>400000</v>
      </c>
      <c r="H261" s="54">
        <f t="shared" si="44"/>
        <v>0</v>
      </c>
      <c r="I261" s="124">
        <f t="shared" si="38"/>
        <v>0</v>
      </c>
    </row>
    <row r="262" spans="1:9" s="86" customFormat="1" ht="15.75" x14ac:dyDescent="0.25">
      <c r="A262" s="8" t="s">
        <v>746</v>
      </c>
      <c r="B262" s="53" t="s">
        <v>741</v>
      </c>
      <c r="C262" s="52" t="s">
        <v>353</v>
      </c>
      <c r="D262" s="53" t="s">
        <v>747</v>
      </c>
      <c r="E262" s="103"/>
      <c r="F262" s="103"/>
      <c r="G262" s="54">
        <v>400000</v>
      </c>
      <c r="H262" s="41"/>
      <c r="I262" s="124">
        <f t="shared" si="38"/>
        <v>0</v>
      </c>
    </row>
    <row r="263" spans="1:9" s="86" customFormat="1" ht="94.5" x14ac:dyDescent="0.25">
      <c r="A263" s="223" t="s">
        <v>354</v>
      </c>
      <c r="B263" s="226" t="s">
        <v>741</v>
      </c>
      <c r="C263" s="257" t="s">
        <v>355</v>
      </c>
      <c r="D263" s="226"/>
      <c r="E263" s="103"/>
      <c r="F263" s="103"/>
      <c r="G263" s="41">
        <f>G264</f>
        <v>684600</v>
      </c>
      <c r="H263" s="41">
        <f>H264</f>
        <v>0</v>
      </c>
      <c r="I263" s="124">
        <f t="shared" si="38"/>
        <v>0</v>
      </c>
    </row>
    <row r="264" spans="1:9" s="86" customFormat="1" ht="31.5" x14ac:dyDescent="0.25">
      <c r="A264" s="227" t="s">
        <v>734</v>
      </c>
      <c r="B264" s="230" t="s">
        <v>741</v>
      </c>
      <c r="C264" s="229" t="s">
        <v>355</v>
      </c>
      <c r="D264" s="230" t="s">
        <v>735</v>
      </c>
      <c r="E264" s="103"/>
      <c r="F264" s="103"/>
      <c r="G264" s="54">
        <f>G265</f>
        <v>684600</v>
      </c>
      <c r="H264" s="54">
        <f>H265</f>
        <v>0</v>
      </c>
      <c r="I264" s="124">
        <f t="shared" si="38"/>
        <v>0</v>
      </c>
    </row>
    <row r="265" spans="1:9" s="86" customFormat="1" ht="15.75" x14ac:dyDescent="0.25">
      <c r="A265" s="227" t="s">
        <v>746</v>
      </c>
      <c r="B265" s="230" t="s">
        <v>741</v>
      </c>
      <c r="C265" s="229" t="s">
        <v>355</v>
      </c>
      <c r="D265" s="230" t="s">
        <v>747</v>
      </c>
      <c r="E265" s="103"/>
      <c r="F265" s="103"/>
      <c r="G265" s="54">
        <v>684600</v>
      </c>
      <c r="H265" s="54">
        <v>0</v>
      </c>
      <c r="I265" s="124">
        <f t="shared" si="38"/>
        <v>0</v>
      </c>
    </row>
    <row r="266" spans="1:9" s="69" customFormat="1" ht="64.5" customHeight="1" x14ac:dyDescent="0.25">
      <c r="A266" s="55" t="s">
        <v>691</v>
      </c>
      <c r="B266" s="56" t="s">
        <v>741</v>
      </c>
      <c r="C266" s="215" t="s">
        <v>508</v>
      </c>
      <c r="D266" s="53"/>
      <c r="E266" s="41">
        <f t="shared" ref="E266:F270" si="45">SUM(E267)</f>
        <v>3000000</v>
      </c>
      <c r="F266" s="41">
        <f t="shared" si="45"/>
        <v>0</v>
      </c>
      <c r="G266" s="41">
        <f>SUM(G267,G275)</f>
        <v>1353000</v>
      </c>
      <c r="H266" s="41">
        <f>SUM(H267,H275)</f>
        <v>870264</v>
      </c>
      <c r="I266" s="110">
        <f t="shared" si="38"/>
        <v>0.64321064301552111</v>
      </c>
    </row>
    <row r="267" spans="1:9" s="69" customFormat="1" ht="31.5" x14ac:dyDescent="0.25">
      <c r="A267" s="9" t="s">
        <v>748</v>
      </c>
      <c r="B267" s="47" t="s">
        <v>741</v>
      </c>
      <c r="C267" s="215" t="s">
        <v>780</v>
      </c>
      <c r="D267" s="53"/>
      <c r="E267" s="41">
        <f t="shared" si="45"/>
        <v>3000000</v>
      </c>
      <c r="F267" s="41">
        <f t="shared" si="45"/>
        <v>0</v>
      </c>
      <c r="G267" s="41">
        <f>SUM(G268)</f>
        <v>1353000</v>
      </c>
      <c r="H267" s="41">
        <f>SUM(H268)</f>
        <v>870264</v>
      </c>
      <c r="I267" s="110">
        <f t="shared" si="38"/>
        <v>0.64321064301552111</v>
      </c>
    </row>
    <row r="268" spans="1:9" s="69" customFormat="1" ht="31.5" x14ac:dyDescent="0.25">
      <c r="A268" s="55" t="s">
        <v>781</v>
      </c>
      <c r="B268" s="47" t="s">
        <v>741</v>
      </c>
      <c r="C268" s="215" t="s">
        <v>782</v>
      </c>
      <c r="D268" s="53"/>
      <c r="E268" s="41">
        <f t="shared" si="45"/>
        <v>3000000</v>
      </c>
      <c r="F268" s="41">
        <f t="shared" si="45"/>
        <v>0</v>
      </c>
      <c r="G268" s="41">
        <f>SUM(G269,G272)</f>
        <v>1353000</v>
      </c>
      <c r="H268" s="41">
        <f>SUM(H269,H272)</f>
        <v>870264</v>
      </c>
      <c r="I268" s="110">
        <f t="shared" si="38"/>
        <v>0.64321064301552111</v>
      </c>
    </row>
    <row r="269" spans="1:9" s="69" customFormat="1" ht="32.25" customHeight="1" x14ac:dyDescent="0.25">
      <c r="A269" s="9" t="s">
        <v>783</v>
      </c>
      <c r="B269" s="47" t="s">
        <v>741</v>
      </c>
      <c r="C269" s="215" t="s">
        <v>784</v>
      </c>
      <c r="D269" s="53"/>
      <c r="E269" s="41">
        <f t="shared" si="45"/>
        <v>3000000</v>
      </c>
      <c r="F269" s="41">
        <f t="shared" si="45"/>
        <v>0</v>
      </c>
      <c r="G269" s="41">
        <f>SUM(G270)</f>
        <v>1353000</v>
      </c>
      <c r="H269" s="41">
        <f>SUM(H270)</f>
        <v>870264</v>
      </c>
      <c r="I269" s="110">
        <f t="shared" si="38"/>
        <v>0.64321064301552111</v>
      </c>
    </row>
    <row r="270" spans="1:9" ht="30.75" customHeight="1" x14ac:dyDescent="0.25">
      <c r="A270" s="263" t="s">
        <v>734</v>
      </c>
      <c r="B270" s="51" t="s">
        <v>741</v>
      </c>
      <c r="C270" s="52" t="s">
        <v>784</v>
      </c>
      <c r="D270" s="53" t="s">
        <v>735</v>
      </c>
      <c r="E270" s="54">
        <f t="shared" si="45"/>
        <v>3000000</v>
      </c>
      <c r="F270" s="54">
        <f t="shared" si="45"/>
        <v>0</v>
      </c>
      <c r="G270" s="54">
        <f>SUM(G271)</f>
        <v>1353000</v>
      </c>
      <c r="H270" s="54">
        <f>SUM(H271)</f>
        <v>870264</v>
      </c>
      <c r="I270" s="110">
        <f t="shared" si="38"/>
        <v>0.64321064301552111</v>
      </c>
    </row>
    <row r="271" spans="1:9" ht="33" customHeight="1" x14ac:dyDescent="0.25">
      <c r="A271" s="8" t="s">
        <v>746</v>
      </c>
      <c r="B271" s="51" t="s">
        <v>741</v>
      </c>
      <c r="C271" s="52" t="s">
        <v>784</v>
      </c>
      <c r="D271" s="53" t="s">
        <v>747</v>
      </c>
      <c r="E271" s="54">
        <v>3000000</v>
      </c>
      <c r="F271" s="54"/>
      <c r="G271" s="209">
        <v>1353000</v>
      </c>
      <c r="H271" s="118">
        <v>870264</v>
      </c>
      <c r="I271" s="110">
        <f t="shared" si="38"/>
        <v>0.64321064301552111</v>
      </c>
    </row>
    <row r="272" spans="1:9" s="69" customFormat="1" ht="31.5" hidden="1" x14ac:dyDescent="0.25">
      <c r="A272" s="188" t="s">
        <v>785</v>
      </c>
      <c r="B272" s="189" t="s">
        <v>741</v>
      </c>
      <c r="C272" s="197" t="s">
        <v>786</v>
      </c>
      <c r="D272" s="190"/>
      <c r="E272" s="99">
        <f>SUM(E273)</f>
        <v>2520000</v>
      </c>
      <c r="F272" s="99">
        <f>SUM(F273)</f>
        <v>-1000000</v>
      </c>
      <c r="G272" s="438">
        <f>G273</f>
        <v>0</v>
      </c>
      <c r="H272" s="435">
        <f>H273</f>
        <v>0</v>
      </c>
      <c r="I272" s="110" t="e">
        <f t="shared" si="38"/>
        <v>#DIV/0!</v>
      </c>
    </row>
    <row r="273" spans="1:9" s="69" customFormat="1" ht="31.5" hidden="1" x14ac:dyDescent="0.25">
      <c r="A273" s="198" t="s">
        <v>734</v>
      </c>
      <c r="B273" s="192" t="s">
        <v>741</v>
      </c>
      <c r="C273" s="193" t="s">
        <v>786</v>
      </c>
      <c r="D273" s="194" t="s">
        <v>735</v>
      </c>
      <c r="E273" s="99">
        <f>SUM(E274)</f>
        <v>2520000</v>
      </c>
      <c r="F273" s="99">
        <f>SUM(F274)</f>
        <v>-1000000</v>
      </c>
      <c r="G273" s="439">
        <f>G274</f>
        <v>0</v>
      </c>
      <c r="H273" s="434">
        <f>H274</f>
        <v>0</v>
      </c>
      <c r="I273" s="110" t="e">
        <f t="shared" si="38"/>
        <v>#DIV/0!</v>
      </c>
    </row>
    <row r="274" spans="1:9" s="69" customFormat="1" ht="15.75" hidden="1" x14ac:dyDescent="0.25">
      <c r="A274" s="191" t="s">
        <v>746</v>
      </c>
      <c r="B274" s="192" t="s">
        <v>741</v>
      </c>
      <c r="C274" s="193" t="s">
        <v>786</v>
      </c>
      <c r="D274" s="194" t="s">
        <v>747</v>
      </c>
      <c r="E274" s="99">
        <f>SUM(E275,E277)</f>
        <v>2520000</v>
      </c>
      <c r="F274" s="99">
        <f>SUM(F275,F277)</f>
        <v>-1000000</v>
      </c>
      <c r="G274" s="439"/>
      <c r="H274" s="434"/>
      <c r="I274" s="110" t="e">
        <f t="shared" si="38"/>
        <v>#DIV/0!</v>
      </c>
    </row>
    <row r="275" spans="1:9" ht="78.75" hidden="1" x14ac:dyDescent="0.25">
      <c r="A275" s="172" t="s">
        <v>509</v>
      </c>
      <c r="B275" s="173" t="s">
        <v>741</v>
      </c>
      <c r="C275" s="174" t="s">
        <v>510</v>
      </c>
      <c r="D275" s="58"/>
      <c r="E275" s="100">
        <f>SUM(E276)</f>
        <v>520000</v>
      </c>
      <c r="F275" s="100">
        <f>SUM(F276)</f>
        <v>0</v>
      </c>
      <c r="G275" s="432">
        <f>SUM(G276)</f>
        <v>0</v>
      </c>
      <c r="H275" s="432">
        <f>SUM(H276)</f>
        <v>0</v>
      </c>
      <c r="I275" s="110" t="e">
        <f t="shared" si="38"/>
        <v>#DIV/0!</v>
      </c>
    </row>
    <row r="276" spans="1:9" ht="31.5" hidden="1" x14ac:dyDescent="0.25">
      <c r="A276" s="172" t="s">
        <v>711</v>
      </c>
      <c r="B276" s="173" t="s">
        <v>741</v>
      </c>
      <c r="C276" s="174" t="s">
        <v>712</v>
      </c>
      <c r="D276" s="58"/>
      <c r="E276" s="100">
        <v>520000</v>
      </c>
      <c r="F276" s="100"/>
      <c r="G276" s="432">
        <f t="shared" ref="G276:H278" si="46">SUM(G277)</f>
        <v>0</v>
      </c>
      <c r="H276" s="432">
        <f t="shared" si="46"/>
        <v>0</v>
      </c>
      <c r="I276" s="110" t="e">
        <f t="shared" si="38"/>
        <v>#DIV/0!</v>
      </c>
    </row>
    <row r="277" spans="1:9" ht="31.5" hidden="1" x14ac:dyDescent="0.25">
      <c r="A277" s="172" t="s">
        <v>787</v>
      </c>
      <c r="B277" s="173" t="s">
        <v>741</v>
      </c>
      <c r="C277" s="174" t="s">
        <v>788</v>
      </c>
      <c r="D277" s="58"/>
      <c r="E277" s="100">
        <f>SUM(E278)</f>
        <v>2000000</v>
      </c>
      <c r="F277" s="100">
        <f>SUM(F278)</f>
        <v>-1000000</v>
      </c>
      <c r="G277" s="432">
        <f t="shared" si="46"/>
        <v>0</v>
      </c>
      <c r="H277" s="432">
        <f t="shared" si="46"/>
        <v>0</v>
      </c>
      <c r="I277" s="110" t="e">
        <f t="shared" si="38"/>
        <v>#DIV/0!</v>
      </c>
    </row>
    <row r="278" spans="1:9" ht="31.5" hidden="1" x14ac:dyDescent="0.25">
      <c r="A278" s="199" t="s">
        <v>734</v>
      </c>
      <c r="B278" s="175" t="s">
        <v>741</v>
      </c>
      <c r="C278" s="176" t="s">
        <v>788</v>
      </c>
      <c r="D278" s="177" t="s">
        <v>735</v>
      </c>
      <c r="E278" s="100">
        <v>2000000</v>
      </c>
      <c r="F278" s="100">
        <v>-1000000</v>
      </c>
      <c r="G278" s="433">
        <f t="shared" si="46"/>
        <v>0</v>
      </c>
      <c r="H278" s="433">
        <f t="shared" si="46"/>
        <v>0</v>
      </c>
      <c r="I278" s="110" t="e">
        <f t="shared" si="38"/>
        <v>#DIV/0!</v>
      </c>
    </row>
    <row r="279" spans="1:9" s="69" customFormat="1" ht="15.75" hidden="1" x14ac:dyDescent="0.25">
      <c r="A279" s="178" t="s">
        <v>746</v>
      </c>
      <c r="B279" s="175" t="s">
        <v>741</v>
      </c>
      <c r="C279" s="176" t="s">
        <v>788</v>
      </c>
      <c r="D279" s="177" t="s">
        <v>747</v>
      </c>
      <c r="E279" s="99">
        <f>SUM(E280,E288)</f>
        <v>3094000</v>
      </c>
      <c r="F279" s="99">
        <f>SUM(F280,F288)</f>
        <v>4400000</v>
      </c>
      <c r="G279" s="433"/>
      <c r="H279" s="434">
        <v>0</v>
      </c>
      <c r="I279" s="110" t="e">
        <f t="shared" si="38"/>
        <v>#DIV/0!</v>
      </c>
    </row>
    <row r="280" spans="1:9" s="69" customFormat="1" ht="63" x14ac:dyDescent="0.25">
      <c r="A280" s="55" t="s">
        <v>356</v>
      </c>
      <c r="B280" s="47" t="s">
        <v>741</v>
      </c>
      <c r="C280" s="48" t="s">
        <v>0</v>
      </c>
      <c r="D280" s="49"/>
      <c r="E280" s="41">
        <f t="shared" ref="E280:F283" si="47">SUM(E281)</f>
        <v>2889000</v>
      </c>
      <c r="F280" s="41">
        <f t="shared" si="47"/>
        <v>4400000</v>
      </c>
      <c r="G280" s="41">
        <f>SUM(G281)</f>
        <v>241775600</v>
      </c>
      <c r="H280" s="41">
        <f>SUM(H281)</f>
        <v>119044541.11</v>
      </c>
      <c r="I280" s="110">
        <f t="shared" si="38"/>
        <v>0.49237615834683068</v>
      </c>
    </row>
    <row r="281" spans="1:9" s="69" customFormat="1" ht="47.25" x14ac:dyDescent="0.25">
      <c r="A281" s="9" t="s">
        <v>54</v>
      </c>
      <c r="B281" s="56" t="s">
        <v>741</v>
      </c>
      <c r="C281" s="215" t="s">
        <v>1</v>
      </c>
      <c r="D281" s="216"/>
      <c r="E281" s="41">
        <f t="shared" si="47"/>
        <v>2889000</v>
      </c>
      <c r="F281" s="41">
        <f>F282+F285</f>
        <v>4400000</v>
      </c>
      <c r="G281" s="218">
        <f>SUM(G282,G286)</f>
        <v>241775600</v>
      </c>
      <c r="H281" s="218">
        <f>SUM(H282,H286)</f>
        <v>119044541.11</v>
      </c>
      <c r="I281" s="110">
        <f t="shared" si="38"/>
        <v>0.49237615834683068</v>
      </c>
    </row>
    <row r="282" spans="1:9" s="69" customFormat="1" ht="47.25" x14ac:dyDescent="0.25">
      <c r="A282" s="9" t="s">
        <v>2</v>
      </c>
      <c r="B282" s="56" t="s">
        <v>741</v>
      </c>
      <c r="C282" s="215" t="s">
        <v>3</v>
      </c>
      <c r="D282" s="216"/>
      <c r="E282" s="41">
        <f t="shared" si="47"/>
        <v>2889000</v>
      </c>
      <c r="F282" s="41">
        <f t="shared" si="47"/>
        <v>0</v>
      </c>
      <c r="G282" s="218">
        <f t="shared" ref="G282:H284" si="48">SUM(G283)</f>
        <v>103652000</v>
      </c>
      <c r="H282" s="218">
        <f t="shared" si="48"/>
        <v>45780164.109999999</v>
      </c>
      <c r="I282" s="110">
        <f t="shared" si="38"/>
        <v>0.44167178742330104</v>
      </c>
    </row>
    <row r="283" spans="1:9" ht="29.25" customHeight="1" x14ac:dyDescent="0.25">
      <c r="A283" s="264" t="s">
        <v>4</v>
      </c>
      <c r="B283" s="56" t="s">
        <v>741</v>
      </c>
      <c r="C283" s="215" t="s">
        <v>5</v>
      </c>
      <c r="D283" s="216"/>
      <c r="E283" s="54">
        <f t="shared" si="47"/>
        <v>2889000</v>
      </c>
      <c r="F283" s="54">
        <f t="shared" si="47"/>
        <v>0</v>
      </c>
      <c r="G283" s="218">
        <f t="shared" si="48"/>
        <v>103652000</v>
      </c>
      <c r="H283" s="218">
        <f t="shared" si="48"/>
        <v>45780164.109999999</v>
      </c>
      <c r="I283" s="110">
        <f t="shared" si="38"/>
        <v>0.44167178742330104</v>
      </c>
    </row>
    <row r="284" spans="1:9" ht="17.25" customHeight="1" x14ac:dyDescent="0.25">
      <c r="A284" s="263" t="s">
        <v>734</v>
      </c>
      <c r="B284" s="57" t="s">
        <v>741</v>
      </c>
      <c r="C284" s="220" t="s">
        <v>5</v>
      </c>
      <c r="D284" s="53" t="s">
        <v>735</v>
      </c>
      <c r="E284" s="54">
        <v>2889000</v>
      </c>
      <c r="F284" s="54"/>
      <c r="G284" s="54">
        <f t="shared" si="48"/>
        <v>103652000</v>
      </c>
      <c r="H284" s="54">
        <f t="shared" si="48"/>
        <v>45780164.109999999</v>
      </c>
      <c r="I284" s="110">
        <f t="shared" si="38"/>
        <v>0.44167178742330104</v>
      </c>
    </row>
    <row r="285" spans="1:9" s="69" customFormat="1" ht="15.75" x14ac:dyDescent="0.25">
      <c r="A285" s="8" t="s">
        <v>746</v>
      </c>
      <c r="B285" s="57" t="s">
        <v>741</v>
      </c>
      <c r="C285" s="220" t="s">
        <v>5</v>
      </c>
      <c r="D285" s="53" t="s">
        <v>747</v>
      </c>
      <c r="E285" s="41"/>
      <c r="F285" s="41">
        <f>F286</f>
        <v>4400000</v>
      </c>
      <c r="G285" s="54">
        <v>103652000</v>
      </c>
      <c r="H285" s="118">
        <v>45780164.109999999</v>
      </c>
      <c r="I285" s="110">
        <f t="shared" si="38"/>
        <v>0.44167178742330104</v>
      </c>
    </row>
    <row r="286" spans="1:9" ht="94.5" x14ac:dyDescent="0.25">
      <c r="A286" s="9" t="s">
        <v>55</v>
      </c>
      <c r="B286" s="56" t="s">
        <v>741</v>
      </c>
      <c r="C286" s="48" t="s">
        <v>6</v>
      </c>
      <c r="D286" s="49"/>
      <c r="E286" s="54"/>
      <c r="F286" s="54">
        <f>F287</f>
        <v>4400000</v>
      </c>
      <c r="G286" s="41">
        <f t="shared" ref="G286:H288" si="49">SUM(G287)</f>
        <v>138123600</v>
      </c>
      <c r="H286" s="41">
        <f t="shared" si="49"/>
        <v>73264377</v>
      </c>
      <c r="I286" s="110">
        <f t="shared" ref="I286:I338" si="50">H286/G286</f>
        <v>0.53042620522488548</v>
      </c>
    </row>
    <row r="287" spans="1:9" ht="15" customHeight="1" x14ac:dyDescent="0.25">
      <c r="A287" s="264" t="s">
        <v>11</v>
      </c>
      <c r="B287" s="56" t="s">
        <v>741</v>
      </c>
      <c r="C287" s="48" t="s">
        <v>12</v>
      </c>
      <c r="D287" s="49"/>
      <c r="E287" s="54"/>
      <c r="F287" s="54">
        <v>4400000</v>
      </c>
      <c r="G287" s="41">
        <f t="shared" si="49"/>
        <v>138123600</v>
      </c>
      <c r="H287" s="41">
        <f t="shared" si="49"/>
        <v>73264377</v>
      </c>
      <c r="I287" s="110">
        <f t="shared" si="50"/>
        <v>0.53042620522488548</v>
      </c>
    </row>
    <row r="288" spans="1:9" s="69" customFormat="1" ht="31.5" x14ac:dyDescent="0.25">
      <c r="A288" s="263" t="s">
        <v>734</v>
      </c>
      <c r="B288" s="57" t="s">
        <v>741</v>
      </c>
      <c r="C288" s="52" t="s">
        <v>12</v>
      </c>
      <c r="D288" s="53" t="s">
        <v>735</v>
      </c>
      <c r="E288" s="41">
        <f t="shared" ref="E288:F291" si="51">SUM(E289)</f>
        <v>205000</v>
      </c>
      <c r="F288" s="41">
        <f t="shared" si="51"/>
        <v>0</v>
      </c>
      <c r="G288" s="54">
        <f t="shared" si="49"/>
        <v>138123600</v>
      </c>
      <c r="H288" s="54">
        <f t="shared" si="49"/>
        <v>73264377</v>
      </c>
      <c r="I288" s="110">
        <f t="shared" si="50"/>
        <v>0.53042620522488548</v>
      </c>
    </row>
    <row r="289" spans="1:9" s="69" customFormat="1" ht="15.75" x14ac:dyDescent="0.25">
      <c r="A289" s="8" t="s">
        <v>746</v>
      </c>
      <c r="B289" s="57" t="s">
        <v>741</v>
      </c>
      <c r="C289" s="52" t="s">
        <v>12</v>
      </c>
      <c r="D289" s="53" t="s">
        <v>747</v>
      </c>
      <c r="E289" s="41">
        <f t="shared" si="51"/>
        <v>205000</v>
      </c>
      <c r="F289" s="41">
        <f t="shared" si="51"/>
        <v>0</v>
      </c>
      <c r="G289" s="54">
        <v>138123600</v>
      </c>
      <c r="H289" s="118">
        <v>73264377</v>
      </c>
      <c r="I289" s="110">
        <f t="shared" si="50"/>
        <v>0.53042620522488548</v>
      </c>
    </row>
    <row r="290" spans="1:9" s="69" customFormat="1" ht="63" x14ac:dyDescent="0.25">
      <c r="A290" s="55" t="s">
        <v>692</v>
      </c>
      <c r="B290" s="56" t="s">
        <v>741</v>
      </c>
      <c r="C290" s="215" t="s">
        <v>517</v>
      </c>
      <c r="D290" s="53"/>
      <c r="E290" s="41">
        <f t="shared" si="51"/>
        <v>205000</v>
      </c>
      <c r="F290" s="41">
        <f t="shared" si="51"/>
        <v>0</v>
      </c>
      <c r="G290" s="41">
        <f>SUM(G291+G296+G299)</f>
        <v>1428000</v>
      </c>
      <c r="H290" s="41">
        <f>SUM(H291+H296+H299)</f>
        <v>320045</v>
      </c>
      <c r="I290" s="110">
        <f t="shared" si="50"/>
        <v>0.22412114845938375</v>
      </c>
    </row>
    <row r="291" spans="1:9" ht="78.75" x14ac:dyDescent="0.25">
      <c r="A291" s="55" t="s">
        <v>38</v>
      </c>
      <c r="B291" s="56" t="s">
        <v>741</v>
      </c>
      <c r="C291" s="215" t="s">
        <v>39</v>
      </c>
      <c r="D291" s="53"/>
      <c r="E291" s="54">
        <f t="shared" si="51"/>
        <v>205000</v>
      </c>
      <c r="F291" s="54">
        <f t="shared" si="51"/>
        <v>0</v>
      </c>
      <c r="G291" s="41">
        <f>G292</f>
        <v>385000</v>
      </c>
      <c r="H291" s="41">
        <f>H292</f>
        <v>95500</v>
      </c>
      <c r="I291" s="110">
        <f t="shared" si="50"/>
        <v>0.24805194805194805</v>
      </c>
    </row>
    <row r="292" spans="1:9" ht="78.75" x14ac:dyDescent="0.25">
      <c r="A292" s="55" t="s">
        <v>40</v>
      </c>
      <c r="B292" s="56" t="s">
        <v>741</v>
      </c>
      <c r="C292" s="215" t="s">
        <v>518</v>
      </c>
      <c r="D292" s="216"/>
      <c r="E292" s="54">
        <v>205000</v>
      </c>
      <c r="F292" s="54"/>
      <c r="G292" s="117">
        <f t="shared" ref="G292:H294" si="52">G293</f>
        <v>385000</v>
      </c>
      <c r="H292" s="117">
        <f t="shared" si="52"/>
        <v>95500</v>
      </c>
      <c r="I292" s="110">
        <f t="shared" si="50"/>
        <v>0.24805194805194805</v>
      </c>
    </row>
    <row r="293" spans="1:9" s="69" customFormat="1" ht="31.5" x14ac:dyDescent="0.25">
      <c r="A293" s="55" t="s">
        <v>448</v>
      </c>
      <c r="B293" s="56" t="s">
        <v>741</v>
      </c>
      <c r="C293" s="215" t="s">
        <v>519</v>
      </c>
      <c r="D293" s="216"/>
      <c r="E293" s="41" t="e">
        <f>SUM(E294)</f>
        <v>#REF!</v>
      </c>
      <c r="F293" s="41" t="e">
        <f>SUM(F294)</f>
        <v>#REF!</v>
      </c>
      <c r="G293" s="117">
        <f t="shared" si="52"/>
        <v>385000</v>
      </c>
      <c r="H293" s="117">
        <f t="shared" si="52"/>
        <v>95500</v>
      </c>
      <c r="I293" s="110">
        <f t="shared" si="50"/>
        <v>0.24805194805194805</v>
      </c>
    </row>
    <row r="294" spans="1:9" s="69" customFormat="1" ht="31.5" x14ac:dyDescent="0.25">
      <c r="A294" s="263" t="s">
        <v>734</v>
      </c>
      <c r="B294" s="57" t="s">
        <v>741</v>
      </c>
      <c r="C294" s="220" t="s">
        <v>519</v>
      </c>
      <c r="D294" s="221" t="s">
        <v>735</v>
      </c>
      <c r="E294" s="218" t="e">
        <f>SUM(E295,E302)</f>
        <v>#REF!</v>
      </c>
      <c r="F294" s="218" t="e">
        <f>SUM(F295,F302)</f>
        <v>#REF!</v>
      </c>
      <c r="G294" s="118">
        <f t="shared" si="52"/>
        <v>385000</v>
      </c>
      <c r="H294" s="118">
        <f t="shared" si="52"/>
        <v>95500</v>
      </c>
      <c r="I294" s="110">
        <f t="shared" si="50"/>
        <v>0.24805194805194805</v>
      </c>
    </row>
    <row r="295" spans="1:9" s="69" customFormat="1" ht="15.75" x14ac:dyDescent="0.25">
      <c r="A295" s="8" t="s">
        <v>746</v>
      </c>
      <c r="B295" s="57" t="s">
        <v>741</v>
      </c>
      <c r="C295" s="220" t="s">
        <v>519</v>
      </c>
      <c r="D295" s="221" t="s">
        <v>747</v>
      </c>
      <c r="E295" s="218">
        <f>SUM(E299)</f>
        <v>53655000</v>
      </c>
      <c r="F295" s="218">
        <f>SUM(F299)</f>
        <v>321000</v>
      </c>
      <c r="G295" s="118">
        <v>385000</v>
      </c>
      <c r="H295" s="118">
        <v>95500</v>
      </c>
      <c r="I295" s="110">
        <f t="shared" si="50"/>
        <v>0.24805194805194805</v>
      </c>
    </row>
    <row r="296" spans="1:9" s="69" customFormat="1" ht="63" x14ac:dyDescent="0.25">
      <c r="A296" s="55" t="s">
        <v>41</v>
      </c>
      <c r="B296" s="215" t="s">
        <v>741</v>
      </c>
      <c r="C296" s="215" t="s">
        <v>42</v>
      </c>
      <c r="D296" s="215"/>
      <c r="E296" s="218"/>
      <c r="F296" s="218"/>
      <c r="G296" s="117">
        <f>G297</f>
        <v>450000</v>
      </c>
      <c r="H296" s="117">
        <f>H297</f>
        <v>49990</v>
      </c>
      <c r="I296" s="110">
        <f t="shared" si="50"/>
        <v>0.11108888888888889</v>
      </c>
    </row>
    <row r="297" spans="1:9" s="69" customFormat="1" ht="31.5" x14ac:dyDescent="0.25">
      <c r="A297" s="263" t="s">
        <v>734</v>
      </c>
      <c r="B297" s="220" t="s">
        <v>741</v>
      </c>
      <c r="C297" s="220" t="s">
        <v>42</v>
      </c>
      <c r="D297" s="220" t="s">
        <v>735</v>
      </c>
      <c r="E297" s="218"/>
      <c r="F297" s="218"/>
      <c r="G297" s="118">
        <f>G298</f>
        <v>450000</v>
      </c>
      <c r="H297" s="118">
        <f>H298</f>
        <v>49990</v>
      </c>
      <c r="I297" s="110">
        <f t="shared" si="50"/>
        <v>0.11108888888888889</v>
      </c>
    </row>
    <row r="298" spans="1:9" s="69" customFormat="1" ht="15.75" x14ac:dyDescent="0.25">
      <c r="A298" s="8" t="s">
        <v>746</v>
      </c>
      <c r="B298" s="220" t="s">
        <v>741</v>
      </c>
      <c r="C298" s="220" t="s">
        <v>42</v>
      </c>
      <c r="D298" s="220" t="s">
        <v>747</v>
      </c>
      <c r="E298" s="218"/>
      <c r="F298" s="218"/>
      <c r="G298" s="118">
        <v>450000</v>
      </c>
      <c r="H298" s="118">
        <v>49990</v>
      </c>
      <c r="I298" s="110">
        <f t="shared" si="50"/>
        <v>0.11108888888888889</v>
      </c>
    </row>
    <row r="299" spans="1:9" s="69" customFormat="1" ht="78.75" x14ac:dyDescent="0.25">
      <c r="A299" s="55" t="s">
        <v>478</v>
      </c>
      <c r="B299" s="56" t="s">
        <v>741</v>
      </c>
      <c r="C299" s="215" t="s">
        <v>479</v>
      </c>
      <c r="D299" s="221"/>
      <c r="E299" s="218">
        <f>SUM(E300)</f>
        <v>53655000</v>
      </c>
      <c r="F299" s="218">
        <f>SUM(F300)</f>
        <v>321000</v>
      </c>
      <c r="G299" s="117">
        <f>SUM(G300)</f>
        <v>593000</v>
      </c>
      <c r="H299" s="117">
        <f>SUM(H300)</f>
        <v>174555</v>
      </c>
      <c r="I299" s="110">
        <f t="shared" si="50"/>
        <v>0.2943591905564924</v>
      </c>
    </row>
    <row r="300" spans="1:9" ht="63" x14ac:dyDescent="0.25">
      <c r="A300" s="55" t="s">
        <v>480</v>
      </c>
      <c r="B300" s="56" t="s">
        <v>741</v>
      </c>
      <c r="C300" s="215" t="s">
        <v>481</v>
      </c>
      <c r="D300" s="221"/>
      <c r="E300" s="54">
        <f>SUM(E301)</f>
        <v>53655000</v>
      </c>
      <c r="F300" s="54">
        <f>SUM(F301)</f>
        <v>321000</v>
      </c>
      <c r="G300" s="117">
        <f>G301</f>
        <v>593000</v>
      </c>
      <c r="H300" s="117">
        <f>H301</f>
        <v>174555</v>
      </c>
      <c r="I300" s="110">
        <f t="shared" si="50"/>
        <v>0.2943591905564924</v>
      </c>
    </row>
    <row r="301" spans="1:9" ht="31.5" x14ac:dyDescent="0.25">
      <c r="A301" s="263" t="s">
        <v>734</v>
      </c>
      <c r="B301" s="57" t="s">
        <v>741</v>
      </c>
      <c r="C301" s="220" t="s">
        <v>481</v>
      </c>
      <c r="D301" s="221" t="s">
        <v>735</v>
      </c>
      <c r="E301" s="54">
        <v>53655000</v>
      </c>
      <c r="F301" s="54">
        <v>321000</v>
      </c>
      <c r="G301" s="118">
        <f>G302</f>
        <v>593000</v>
      </c>
      <c r="H301" s="118">
        <f>H302</f>
        <v>174555</v>
      </c>
      <c r="I301" s="110">
        <f t="shared" si="50"/>
        <v>0.2943591905564924</v>
      </c>
    </row>
    <row r="302" spans="1:9" s="69" customFormat="1" ht="15.75" x14ac:dyDescent="0.25">
      <c r="A302" s="8" t="s">
        <v>746</v>
      </c>
      <c r="B302" s="57" t="s">
        <v>741</v>
      </c>
      <c r="C302" s="220" t="s">
        <v>481</v>
      </c>
      <c r="D302" s="221" t="s">
        <v>747</v>
      </c>
      <c r="E302" s="41" t="e">
        <f>SUM(E303)</f>
        <v>#REF!</v>
      </c>
      <c r="F302" s="41" t="e">
        <f>SUM(F303)</f>
        <v>#REF!</v>
      </c>
      <c r="G302" s="118">
        <v>593000</v>
      </c>
      <c r="H302" s="118">
        <v>174555</v>
      </c>
      <c r="I302" s="110">
        <f t="shared" si="50"/>
        <v>0.2943591905564924</v>
      </c>
    </row>
    <row r="303" spans="1:9" s="69" customFormat="1" ht="15.75" x14ac:dyDescent="0.25">
      <c r="A303" s="9" t="s">
        <v>13</v>
      </c>
      <c r="B303" s="47" t="s">
        <v>14</v>
      </c>
      <c r="C303" s="48"/>
      <c r="D303" s="49"/>
      <c r="E303" s="41" t="e">
        <f>SUM(E304)</f>
        <v>#REF!</v>
      </c>
      <c r="F303" s="41" t="e">
        <f>SUM(F304)</f>
        <v>#REF!</v>
      </c>
      <c r="G303" s="41">
        <f>SUM(G304)</f>
        <v>583831600</v>
      </c>
      <c r="H303" s="41">
        <f>SUM(H304)</f>
        <v>325532735.98000002</v>
      </c>
      <c r="I303" s="110">
        <f t="shared" si="50"/>
        <v>0.55757985004580091</v>
      </c>
    </row>
    <row r="304" spans="1:9" ht="31.5" customHeight="1" x14ac:dyDescent="0.25">
      <c r="A304" s="9" t="s">
        <v>506</v>
      </c>
      <c r="B304" s="47" t="s">
        <v>14</v>
      </c>
      <c r="C304" s="48" t="s">
        <v>507</v>
      </c>
      <c r="D304" s="49"/>
      <c r="E304" s="54" t="e">
        <f>SUM(#REF!)</f>
        <v>#REF!</v>
      </c>
      <c r="F304" s="54" t="e">
        <f>SUM(#REF!)</f>
        <v>#REF!</v>
      </c>
      <c r="G304" s="41">
        <f>SUM(G305,G310,G319,G329,)</f>
        <v>583831600</v>
      </c>
      <c r="H304" s="41">
        <f>SUM(H305,H310,H319,H329,)</f>
        <v>325532735.98000002</v>
      </c>
      <c r="I304" s="110">
        <f t="shared" si="50"/>
        <v>0.55757985004580091</v>
      </c>
    </row>
    <row r="305" spans="1:9" ht="63" x14ac:dyDescent="0.25">
      <c r="A305" s="55" t="s">
        <v>344</v>
      </c>
      <c r="B305" s="47" t="s">
        <v>14</v>
      </c>
      <c r="C305" s="266" t="s">
        <v>742</v>
      </c>
      <c r="D305" s="49"/>
      <c r="E305" s="54"/>
      <c r="F305" s="54"/>
      <c r="G305" s="41">
        <f t="shared" ref="G305:H308" si="53">G306</f>
        <v>729000</v>
      </c>
      <c r="H305" s="41">
        <f t="shared" si="53"/>
        <v>0</v>
      </c>
      <c r="I305" s="110">
        <f t="shared" si="50"/>
        <v>0</v>
      </c>
    </row>
    <row r="306" spans="1:9" ht="72" customHeight="1" x14ac:dyDescent="0.25">
      <c r="A306" s="223" t="s">
        <v>60</v>
      </c>
      <c r="B306" s="224" t="s">
        <v>14</v>
      </c>
      <c r="C306" s="267" t="s">
        <v>743</v>
      </c>
      <c r="D306" s="226"/>
      <c r="E306" s="54"/>
      <c r="F306" s="54"/>
      <c r="G306" s="41">
        <f t="shared" si="53"/>
        <v>729000</v>
      </c>
      <c r="H306" s="41">
        <f t="shared" si="53"/>
        <v>0</v>
      </c>
      <c r="I306" s="110">
        <f t="shared" si="50"/>
        <v>0</v>
      </c>
    </row>
    <row r="307" spans="1:9" ht="47.25" x14ac:dyDescent="0.25">
      <c r="A307" s="268" t="s">
        <v>744</v>
      </c>
      <c r="B307" s="47" t="s">
        <v>14</v>
      </c>
      <c r="C307" s="266" t="s">
        <v>745</v>
      </c>
      <c r="D307" s="49"/>
      <c r="E307" s="54"/>
      <c r="F307" s="54"/>
      <c r="G307" s="41">
        <f t="shared" si="53"/>
        <v>729000</v>
      </c>
      <c r="H307" s="41">
        <f t="shared" si="53"/>
        <v>0</v>
      </c>
      <c r="I307" s="110">
        <f t="shared" si="50"/>
        <v>0</v>
      </c>
    </row>
    <row r="308" spans="1:9" ht="31.5" x14ac:dyDescent="0.25">
      <c r="A308" s="263" t="s">
        <v>734</v>
      </c>
      <c r="B308" s="51" t="s">
        <v>14</v>
      </c>
      <c r="C308" s="269" t="s">
        <v>745</v>
      </c>
      <c r="D308" s="53" t="s">
        <v>735</v>
      </c>
      <c r="E308" s="54"/>
      <c r="F308" s="54"/>
      <c r="G308" s="54">
        <f t="shared" si="53"/>
        <v>729000</v>
      </c>
      <c r="H308" s="54">
        <f t="shared" si="53"/>
        <v>0</v>
      </c>
      <c r="I308" s="110">
        <f t="shared" si="50"/>
        <v>0</v>
      </c>
    </row>
    <row r="309" spans="1:9" ht="15.75" x14ac:dyDescent="0.25">
      <c r="A309" s="8" t="s">
        <v>746</v>
      </c>
      <c r="B309" s="51" t="s">
        <v>14</v>
      </c>
      <c r="C309" s="269" t="s">
        <v>745</v>
      </c>
      <c r="D309" s="53" t="s">
        <v>747</v>
      </c>
      <c r="E309" s="54"/>
      <c r="F309" s="54"/>
      <c r="G309" s="54">
        <v>729000</v>
      </c>
      <c r="H309" s="54">
        <v>0</v>
      </c>
      <c r="I309" s="110">
        <f t="shared" si="50"/>
        <v>0</v>
      </c>
    </row>
    <row r="310" spans="1:9" s="69" customFormat="1" ht="63" x14ac:dyDescent="0.25">
      <c r="A310" s="55" t="s">
        <v>691</v>
      </c>
      <c r="B310" s="47" t="s">
        <v>14</v>
      </c>
      <c r="C310" s="215" t="s">
        <v>508</v>
      </c>
      <c r="D310" s="49"/>
      <c r="E310" s="41">
        <f t="shared" ref="E310:H311" si="54">SUM(E311)</f>
        <v>800000</v>
      </c>
      <c r="F310" s="41">
        <f t="shared" si="54"/>
        <v>0</v>
      </c>
      <c r="G310" s="41">
        <f t="shared" si="54"/>
        <v>3918000</v>
      </c>
      <c r="H310" s="41">
        <f t="shared" si="54"/>
        <v>2692994</v>
      </c>
      <c r="I310" s="110">
        <f t="shared" si="50"/>
        <v>0.68733894844308319</v>
      </c>
    </row>
    <row r="311" spans="1:9" ht="30.75" customHeight="1" x14ac:dyDescent="0.25">
      <c r="A311" s="9" t="s">
        <v>748</v>
      </c>
      <c r="B311" s="47" t="s">
        <v>14</v>
      </c>
      <c r="C311" s="215" t="s">
        <v>780</v>
      </c>
      <c r="D311" s="49"/>
      <c r="E311" s="54">
        <f t="shared" si="54"/>
        <v>800000</v>
      </c>
      <c r="F311" s="54">
        <f t="shared" si="54"/>
        <v>0</v>
      </c>
      <c r="G311" s="41">
        <f t="shared" si="54"/>
        <v>3918000</v>
      </c>
      <c r="H311" s="41">
        <f t="shared" si="54"/>
        <v>2692994</v>
      </c>
      <c r="I311" s="110">
        <f t="shared" si="50"/>
        <v>0.68733894844308319</v>
      </c>
    </row>
    <row r="312" spans="1:9" ht="16.5" customHeight="1" x14ac:dyDescent="0.25">
      <c r="A312" s="55" t="s">
        <v>781</v>
      </c>
      <c r="B312" s="47" t="s">
        <v>14</v>
      </c>
      <c r="C312" s="215" t="s">
        <v>782</v>
      </c>
      <c r="D312" s="49"/>
      <c r="E312" s="54">
        <v>800000</v>
      </c>
      <c r="F312" s="54"/>
      <c r="G312" s="41">
        <f>SUM(G313,G316,)</f>
        <v>3918000</v>
      </c>
      <c r="H312" s="41">
        <f>SUM(H313,H316,)</f>
        <v>2692994</v>
      </c>
      <c r="I312" s="110">
        <f t="shared" si="50"/>
        <v>0.68733894844308319</v>
      </c>
    </row>
    <row r="313" spans="1:9" s="69" customFormat="1" ht="64.5" customHeight="1" x14ac:dyDescent="0.25">
      <c r="A313" s="55" t="s">
        <v>595</v>
      </c>
      <c r="B313" s="47" t="s">
        <v>14</v>
      </c>
      <c r="C313" s="215" t="s">
        <v>15</v>
      </c>
      <c r="D313" s="49"/>
      <c r="E313" s="41" t="e">
        <f t="shared" ref="E313:H314" si="55">SUM(E314)</f>
        <v>#REF!</v>
      </c>
      <c r="F313" s="41" t="e">
        <f t="shared" si="55"/>
        <v>#REF!</v>
      </c>
      <c r="G313" s="41">
        <f t="shared" si="55"/>
        <v>3331000</v>
      </c>
      <c r="H313" s="41">
        <f t="shared" si="55"/>
        <v>2110000</v>
      </c>
      <c r="I313" s="110">
        <f t="shared" si="50"/>
        <v>0.63344341038727114</v>
      </c>
    </row>
    <row r="314" spans="1:9" s="69" customFormat="1" ht="30.75" customHeight="1" x14ac:dyDescent="0.25">
      <c r="A314" s="263" t="s">
        <v>734</v>
      </c>
      <c r="B314" s="51" t="s">
        <v>14</v>
      </c>
      <c r="C314" s="220" t="s">
        <v>15</v>
      </c>
      <c r="D314" s="53" t="s">
        <v>735</v>
      </c>
      <c r="E314" s="41" t="e">
        <f t="shared" si="55"/>
        <v>#REF!</v>
      </c>
      <c r="F314" s="41" t="e">
        <f t="shared" si="55"/>
        <v>#REF!</v>
      </c>
      <c r="G314" s="54">
        <f t="shared" si="55"/>
        <v>3331000</v>
      </c>
      <c r="H314" s="54">
        <f t="shared" si="55"/>
        <v>2110000</v>
      </c>
      <c r="I314" s="110">
        <f t="shared" si="50"/>
        <v>0.63344341038727114</v>
      </c>
    </row>
    <row r="315" spans="1:9" s="69" customFormat="1" ht="15.75" x14ac:dyDescent="0.25">
      <c r="A315" s="8" t="s">
        <v>746</v>
      </c>
      <c r="B315" s="51" t="s">
        <v>14</v>
      </c>
      <c r="C315" s="220" t="s">
        <v>15</v>
      </c>
      <c r="D315" s="53" t="s">
        <v>747</v>
      </c>
      <c r="E315" s="41" t="e">
        <f>SUM(#REF!,E319)</f>
        <v>#REF!</v>
      </c>
      <c r="F315" s="41" t="e">
        <f>#REF!+F316+F319</f>
        <v>#REF!</v>
      </c>
      <c r="G315" s="54">
        <v>3331000</v>
      </c>
      <c r="H315" s="118">
        <v>2110000</v>
      </c>
      <c r="I315" s="110">
        <f t="shared" si="50"/>
        <v>0.63344341038727114</v>
      </c>
    </row>
    <row r="316" spans="1:9" s="69" customFormat="1" ht="47.25" x14ac:dyDescent="0.25">
      <c r="A316" s="9" t="s">
        <v>16</v>
      </c>
      <c r="B316" s="47" t="s">
        <v>14</v>
      </c>
      <c r="C316" s="215" t="s">
        <v>17</v>
      </c>
      <c r="D316" s="49"/>
      <c r="E316" s="41"/>
      <c r="F316" s="41">
        <f t="shared" ref="F316:H317" si="56">F317</f>
        <v>4400000</v>
      </c>
      <c r="G316" s="41">
        <f>SUM(G317)</f>
        <v>587000</v>
      </c>
      <c r="H316" s="117">
        <f t="shared" si="56"/>
        <v>582994</v>
      </c>
      <c r="I316" s="110">
        <f t="shared" si="50"/>
        <v>0.99317546848381599</v>
      </c>
    </row>
    <row r="317" spans="1:9" ht="31.5" customHeight="1" x14ac:dyDescent="0.25">
      <c r="A317" s="263" t="s">
        <v>734</v>
      </c>
      <c r="B317" s="51" t="s">
        <v>14</v>
      </c>
      <c r="C317" s="220" t="s">
        <v>17</v>
      </c>
      <c r="D317" s="53" t="s">
        <v>735</v>
      </c>
      <c r="E317" s="54"/>
      <c r="F317" s="54">
        <f t="shared" si="56"/>
        <v>4400000</v>
      </c>
      <c r="G317" s="54">
        <f>SUM(G318)</f>
        <v>587000</v>
      </c>
      <c r="H317" s="118">
        <f t="shared" si="56"/>
        <v>582994</v>
      </c>
      <c r="I317" s="110">
        <f t="shared" si="50"/>
        <v>0.99317546848381599</v>
      </c>
    </row>
    <row r="318" spans="1:9" ht="15.75" customHeight="1" x14ac:dyDescent="0.25">
      <c r="A318" s="8" t="s">
        <v>746</v>
      </c>
      <c r="B318" s="51" t="s">
        <v>14</v>
      </c>
      <c r="C318" s="220" t="s">
        <v>17</v>
      </c>
      <c r="D318" s="53" t="s">
        <v>747</v>
      </c>
      <c r="E318" s="54"/>
      <c r="F318" s="54">
        <v>4400000</v>
      </c>
      <c r="G318" s="54">
        <v>587000</v>
      </c>
      <c r="H318" s="118">
        <v>582994</v>
      </c>
      <c r="I318" s="110">
        <f t="shared" si="50"/>
        <v>0.99317546848381599</v>
      </c>
    </row>
    <row r="319" spans="1:9" s="69" customFormat="1" ht="48" customHeight="1" x14ac:dyDescent="0.25">
      <c r="A319" s="55" t="s">
        <v>356</v>
      </c>
      <c r="B319" s="47" t="s">
        <v>14</v>
      </c>
      <c r="C319" s="215" t="s">
        <v>0</v>
      </c>
      <c r="D319" s="49"/>
      <c r="E319" s="41">
        <f>SUM(E320)</f>
        <v>540000</v>
      </c>
      <c r="F319" s="41">
        <f>SUM(F320)</f>
        <v>0</v>
      </c>
      <c r="G319" s="41">
        <f>SUM(G320)</f>
        <v>577303600</v>
      </c>
      <c r="H319" s="41">
        <f>SUM(H320)</f>
        <v>322534014.81</v>
      </c>
      <c r="I319" s="110">
        <f t="shared" si="50"/>
        <v>0.55869046167389225</v>
      </c>
    </row>
    <row r="320" spans="1:9" ht="35.25" customHeight="1" x14ac:dyDescent="0.25">
      <c r="A320" s="9" t="s">
        <v>62</v>
      </c>
      <c r="B320" s="47" t="s">
        <v>14</v>
      </c>
      <c r="C320" s="215" t="s">
        <v>18</v>
      </c>
      <c r="D320" s="49"/>
      <c r="E320" s="54">
        <f>SUM(E321)</f>
        <v>540000</v>
      </c>
      <c r="F320" s="54">
        <f>SUM(F321)</f>
        <v>0</v>
      </c>
      <c r="G320" s="41">
        <f>SUM(G321,G325)</f>
        <v>577303600</v>
      </c>
      <c r="H320" s="41">
        <f>SUM(H321,H325)</f>
        <v>322534014.81</v>
      </c>
      <c r="I320" s="110">
        <f t="shared" si="50"/>
        <v>0.55869046167389225</v>
      </c>
    </row>
    <row r="321" spans="1:9" ht="20.25" customHeight="1" x14ac:dyDescent="0.25">
      <c r="A321" s="9" t="s">
        <v>19</v>
      </c>
      <c r="B321" s="47" t="s">
        <v>14</v>
      </c>
      <c r="C321" s="215" t="s">
        <v>22</v>
      </c>
      <c r="D321" s="49"/>
      <c r="E321" s="54">
        <v>540000</v>
      </c>
      <c r="F321" s="54"/>
      <c r="G321" s="41">
        <f t="shared" ref="G321:H323" si="57">SUM(G322)</f>
        <v>179703000</v>
      </c>
      <c r="H321" s="41">
        <f t="shared" si="57"/>
        <v>74367813.810000002</v>
      </c>
      <c r="I321" s="110">
        <f t="shared" si="50"/>
        <v>0.4138373527987847</v>
      </c>
    </row>
    <row r="322" spans="1:9" s="69" customFormat="1" ht="51" customHeight="1" x14ac:dyDescent="0.25">
      <c r="A322" s="264" t="s">
        <v>23</v>
      </c>
      <c r="B322" s="47" t="s">
        <v>14</v>
      </c>
      <c r="C322" s="215" t="s">
        <v>24</v>
      </c>
      <c r="D322" s="49"/>
      <c r="E322" s="41">
        <f>SUM(E323,E332)</f>
        <v>443495000</v>
      </c>
      <c r="F322" s="41">
        <f>SUM(F323,F332)</f>
        <v>1364100</v>
      </c>
      <c r="G322" s="41">
        <f t="shared" si="57"/>
        <v>179703000</v>
      </c>
      <c r="H322" s="41">
        <f t="shared" si="57"/>
        <v>74367813.810000002</v>
      </c>
      <c r="I322" s="110">
        <f t="shared" si="50"/>
        <v>0.4138373527987847</v>
      </c>
    </row>
    <row r="323" spans="1:9" s="69" customFormat="1" ht="47.25" customHeight="1" x14ac:dyDescent="0.25">
      <c r="A323" s="263" t="s">
        <v>734</v>
      </c>
      <c r="B323" s="51" t="s">
        <v>14</v>
      </c>
      <c r="C323" s="220" t="s">
        <v>24</v>
      </c>
      <c r="D323" s="53" t="s">
        <v>735</v>
      </c>
      <c r="E323" s="41">
        <f>SUM(E324,E328)</f>
        <v>443447000</v>
      </c>
      <c r="F323" s="41">
        <f>SUM(F324,F328)</f>
        <v>1364100</v>
      </c>
      <c r="G323" s="54">
        <f t="shared" si="57"/>
        <v>179703000</v>
      </c>
      <c r="H323" s="54">
        <f t="shared" si="57"/>
        <v>74367813.810000002</v>
      </c>
      <c r="I323" s="110">
        <f t="shared" si="50"/>
        <v>0.4138373527987847</v>
      </c>
    </row>
    <row r="324" spans="1:9" s="69" customFormat="1" ht="15.75" x14ac:dyDescent="0.25">
      <c r="A324" s="8" t="s">
        <v>746</v>
      </c>
      <c r="B324" s="51" t="s">
        <v>14</v>
      </c>
      <c r="C324" s="220" t="s">
        <v>24</v>
      </c>
      <c r="D324" s="53" t="s">
        <v>747</v>
      </c>
      <c r="E324" s="41">
        <f t="shared" ref="E324:F326" si="58">SUM(E325)</f>
        <v>110562000</v>
      </c>
      <c r="F324" s="41">
        <f t="shared" si="58"/>
        <v>0</v>
      </c>
      <c r="G324" s="54">
        <v>179703000</v>
      </c>
      <c r="H324" s="118">
        <v>74367813.810000002</v>
      </c>
      <c r="I324" s="110">
        <f t="shared" si="50"/>
        <v>0.4138373527987847</v>
      </c>
    </row>
    <row r="325" spans="1:9" s="69" customFormat="1" ht="126" x14ac:dyDescent="0.25">
      <c r="A325" s="55" t="s">
        <v>357</v>
      </c>
      <c r="B325" s="56" t="s">
        <v>14</v>
      </c>
      <c r="C325" s="215" t="s">
        <v>25</v>
      </c>
      <c r="D325" s="216"/>
      <c r="E325" s="41">
        <f t="shared" si="58"/>
        <v>110562000</v>
      </c>
      <c r="F325" s="41">
        <f t="shared" si="58"/>
        <v>0</v>
      </c>
      <c r="G325" s="41">
        <f t="shared" ref="G325:H327" si="59">SUM(G326)</f>
        <v>397600600</v>
      </c>
      <c r="H325" s="41">
        <f t="shared" si="59"/>
        <v>248166201</v>
      </c>
      <c r="I325" s="110">
        <f t="shared" si="50"/>
        <v>0.62415952340112157</v>
      </c>
    </row>
    <row r="326" spans="1:9" ht="47.25" x14ac:dyDescent="0.25">
      <c r="A326" s="264" t="s">
        <v>23</v>
      </c>
      <c r="B326" s="56" t="s">
        <v>14</v>
      </c>
      <c r="C326" s="270" t="s">
        <v>26</v>
      </c>
      <c r="D326" s="216"/>
      <c r="E326" s="54">
        <f t="shared" si="58"/>
        <v>110562000</v>
      </c>
      <c r="F326" s="54">
        <f t="shared" si="58"/>
        <v>0</v>
      </c>
      <c r="G326" s="41">
        <f t="shared" si="59"/>
        <v>397600600</v>
      </c>
      <c r="H326" s="41">
        <f t="shared" si="59"/>
        <v>248166201</v>
      </c>
      <c r="I326" s="110">
        <f t="shared" si="50"/>
        <v>0.62415952340112157</v>
      </c>
    </row>
    <row r="327" spans="1:9" ht="15" customHeight="1" x14ac:dyDescent="0.25">
      <c r="A327" s="235" t="s">
        <v>734</v>
      </c>
      <c r="B327" s="57" t="s">
        <v>14</v>
      </c>
      <c r="C327" s="271" t="s">
        <v>26</v>
      </c>
      <c r="D327" s="221" t="s">
        <v>735</v>
      </c>
      <c r="E327" s="54">
        <v>110562000</v>
      </c>
      <c r="F327" s="54"/>
      <c r="G327" s="54">
        <f t="shared" si="59"/>
        <v>397600600</v>
      </c>
      <c r="H327" s="54">
        <f t="shared" si="59"/>
        <v>248166201</v>
      </c>
      <c r="I327" s="110">
        <f t="shared" si="50"/>
        <v>0.62415952340112157</v>
      </c>
    </row>
    <row r="328" spans="1:9" s="69" customFormat="1" ht="15.75" x14ac:dyDescent="0.25">
      <c r="A328" s="63" t="s">
        <v>746</v>
      </c>
      <c r="B328" s="57" t="s">
        <v>14</v>
      </c>
      <c r="C328" s="271" t="s">
        <v>26</v>
      </c>
      <c r="D328" s="221" t="s">
        <v>747</v>
      </c>
      <c r="E328" s="41">
        <f t="shared" ref="E328:F330" si="60">SUM(E329)</f>
        <v>332885000</v>
      </c>
      <c r="F328" s="41">
        <f t="shared" si="60"/>
        <v>1364100</v>
      </c>
      <c r="G328" s="54">
        <v>397600600</v>
      </c>
      <c r="H328" s="118">
        <v>248166201</v>
      </c>
      <c r="I328" s="110">
        <f t="shared" si="50"/>
        <v>0.62415952340112157</v>
      </c>
    </row>
    <row r="329" spans="1:9" s="69" customFormat="1" ht="63" x14ac:dyDescent="0.25">
      <c r="A329" s="55" t="s">
        <v>692</v>
      </c>
      <c r="B329" s="56" t="s">
        <v>14</v>
      </c>
      <c r="C329" s="215" t="s">
        <v>517</v>
      </c>
      <c r="D329" s="53"/>
      <c r="E329" s="41">
        <f t="shared" si="60"/>
        <v>332885000</v>
      </c>
      <c r="F329" s="41">
        <f t="shared" si="60"/>
        <v>1364100</v>
      </c>
      <c r="G329" s="41">
        <f>G330+G337</f>
        <v>1881000</v>
      </c>
      <c r="H329" s="41">
        <f>H330+H337</f>
        <v>305727.17</v>
      </c>
      <c r="I329" s="110">
        <f t="shared" si="50"/>
        <v>0.16253438064859116</v>
      </c>
    </row>
    <row r="330" spans="1:9" ht="30" customHeight="1" x14ac:dyDescent="0.25">
      <c r="A330" s="55" t="s">
        <v>38</v>
      </c>
      <c r="B330" s="56" t="s">
        <v>14</v>
      </c>
      <c r="C330" s="215" t="s">
        <v>39</v>
      </c>
      <c r="D330" s="53"/>
      <c r="E330" s="54">
        <f t="shared" si="60"/>
        <v>332885000</v>
      </c>
      <c r="F330" s="54">
        <f t="shared" si="60"/>
        <v>1364100</v>
      </c>
      <c r="G330" s="41">
        <f>G331+G334</f>
        <v>1264000</v>
      </c>
      <c r="H330" s="41">
        <f>H331+H334</f>
        <v>200300</v>
      </c>
      <c r="I330" s="110">
        <f t="shared" si="50"/>
        <v>0.15846518987341773</v>
      </c>
    </row>
    <row r="331" spans="1:9" ht="15.75" customHeight="1" x14ac:dyDescent="0.25">
      <c r="A331" s="55" t="s">
        <v>40</v>
      </c>
      <c r="B331" s="56" t="s">
        <v>14</v>
      </c>
      <c r="C331" s="215" t="s">
        <v>519</v>
      </c>
      <c r="D331" s="216"/>
      <c r="E331" s="54">
        <v>332885000</v>
      </c>
      <c r="F331" s="54">
        <v>1364100</v>
      </c>
      <c r="G331" s="117">
        <f>G332</f>
        <v>609000</v>
      </c>
      <c r="H331" s="117">
        <f>H332</f>
        <v>135500</v>
      </c>
      <c r="I331" s="110">
        <f t="shared" si="50"/>
        <v>0.22249589490968802</v>
      </c>
    </row>
    <row r="332" spans="1:9" s="69" customFormat="1" ht="50.25" customHeight="1" x14ac:dyDescent="0.25">
      <c r="A332" s="263" t="s">
        <v>734</v>
      </c>
      <c r="B332" s="57" t="s">
        <v>14</v>
      </c>
      <c r="C332" s="220" t="s">
        <v>519</v>
      </c>
      <c r="D332" s="221" t="s">
        <v>735</v>
      </c>
      <c r="E332" s="41">
        <f>SUM(E333)</f>
        <v>48000</v>
      </c>
      <c r="F332" s="41">
        <f>SUM(F333)</f>
        <v>0</v>
      </c>
      <c r="G332" s="118">
        <f>G333</f>
        <v>609000</v>
      </c>
      <c r="H332" s="118">
        <f>H333</f>
        <v>135500</v>
      </c>
      <c r="I332" s="110">
        <f t="shared" si="50"/>
        <v>0.22249589490968802</v>
      </c>
    </row>
    <row r="333" spans="1:9" s="69" customFormat="1" ht="15.75" x14ac:dyDescent="0.25">
      <c r="A333" s="8" t="s">
        <v>746</v>
      </c>
      <c r="B333" s="57" t="s">
        <v>14</v>
      </c>
      <c r="C333" s="220" t="s">
        <v>519</v>
      </c>
      <c r="D333" s="221" t="s">
        <v>747</v>
      </c>
      <c r="E333" s="41">
        <f>SUM(E337)</f>
        <v>48000</v>
      </c>
      <c r="F333" s="41">
        <f>SUM(F337)</f>
        <v>0</v>
      </c>
      <c r="G333" s="54">
        <v>609000</v>
      </c>
      <c r="H333" s="118">
        <v>135500</v>
      </c>
      <c r="I333" s="110">
        <f t="shared" si="50"/>
        <v>0.22249589490968802</v>
      </c>
    </row>
    <row r="334" spans="1:9" s="69" customFormat="1" ht="63" x14ac:dyDescent="0.25">
      <c r="A334" s="55" t="s">
        <v>41</v>
      </c>
      <c r="B334" s="57" t="s">
        <v>14</v>
      </c>
      <c r="C334" s="215" t="s">
        <v>42</v>
      </c>
      <c r="D334" s="216"/>
      <c r="E334" s="41"/>
      <c r="F334" s="41"/>
      <c r="G334" s="41">
        <f>G335</f>
        <v>655000</v>
      </c>
      <c r="H334" s="41">
        <f>H335</f>
        <v>64800</v>
      </c>
      <c r="I334" s="110">
        <f t="shared" si="50"/>
        <v>9.8931297709923663E-2</v>
      </c>
    </row>
    <row r="335" spans="1:9" s="69" customFormat="1" ht="31.5" x14ac:dyDescent="0.25">
      <c r="A335" s="263" t="s">
        <v>734</v>
      </c>
      <c r="B335" s="57" t="s">
        <v>14</v>
      </c>
      <c r="C335" s="220" t="s">
        <v>42</v>
      </c>
      <c r="D335" s="221" t="s">
        <v>735</v>
      </c>
      <c r="E335" s="41"/>
      <c r="F335" s="41"/>
      <c r="G335" s="54">
        <f>G336</f>
        <v>655000</v>
      </c>
      <c r="H335" s="54">
        <f>H336</f>
        <v>64800</v>
      </c>
      <c r="I335" s="110">
        <f t="shared" si="50"/>
        <v>9.8931297709923663E-2</v>
      </c>
    </row>
    <row r="336" spans="1:9" s="69" customFormat="1" ht="15.75" x14ac:dyDescent="0.25">
      <c r="A336" s="8" t="s">
        <v>746</v>
      </c>
      <c r="B336" s="57" t="s">
        <v>14</v>
      </c>
      <c r="C336" s="220" t="s">
        <v>42</v>
      </c>
      <c r="D336" s="221" t="s">
        <v>747</v>
      </c>
      <c r="E336" s="41"/>
      <c r="F336" s="41"/>
      <c r="G336" s="54">
        <v>655000</v>
      </c>
      <c r="H336" s="118">
        <v>64800</v>
      </c>
      <c r="I336" s="110">
        <f t="shared" si="50"/>
        <v>9.8931297709923663E-2</v>
      </c>
    </row>
    <row r="337" spans="1:9" s="69" customFormat="1" ht="81.75" customHeight="1" x14ac:dyDescent="0.25">
      <c r="A337" s="55" t="s">
        <v>478</v>
      </c>
      <c r="B337" s="56" t="s">
        <v>14</v>
      </c>
      <c r="C337" s="215" t="s">
        <v>481</v>
      </c>
      <c r="D337" s="221"/>
      <c r="E337" s="41">
        <f>SUM(E338)</f>
        <v>48000</v>
      </c>
      <c r="F337" s="41">
        <f>SUM(F338)</f>
        <v>0</v>
      </c>
      <c r="G337" s="117">
        <f>G338</f>
        <v>617000</v>
      </c>
      <c r="H337" s="117">
        <f>H338</f>
        <v>105427.17</v>
      </c>
      <c r="I337" s="110">
        <f t="shared" si="50"/>
        <v>0.17087061588330632</v>
      </c>
    </row>
    <row r="338" spans="1:9" ht="34.5" customHeight="1" x14ac:dyDescent="0.25">
      <c r="A338" s="55" t="s">
        <v>480</v>
      </c>
      <c r="B338" s="56" t="s">
        <v>14</v>
      </c>
      <c r="C338" s="215" t="s">
        <v>481</v>
      </c>
      <c r="D338" s="216"/>
      <c r="E338" s="54">
        <f>SUM(E339)</f>
        <v>48000</v>
      </c>
      <c r="F338" s="54">
        <f>SUM(F339)</f>
        <v>0</v>
      </c>
      <c r="G338" s="117">
        <f>G339</f>
        <v>617000</v>
      </c>
      <c r="H338" s="117">
        <f>H339</f>
        <v>105427.17</v>
      </c>
      <c r="I338" s="110">
        <f t="shared" si="50"/>
        <v>0.17087061588330632</v>
      </c>
    </row>
    <row r="339" spans="1:9" ht="14.25" customHeight="1" x14ac:dyDescent="0.25">
      <c r="A339" s="263" t="s">
        <v>734</v>
      </c>
      <c r="B339" s="57" t="s">
        <v>14</v>
      </c>
      <c r="C339" s="220" t="s">
        <v>481</v>
      </c>
      <c r="D339" s="221" t="s">
        <v>735</v>
      </c>
      <c r="E339" s="54">
        <f>48000</f>
        <v>48000</v>
      </c>
      <c r="F339" s="54"/>
      <c r="G339" s="54">
        <f>SUM(G340)</f>
        <v>617000</v>
      </c>
      <c r="H339" s="54">
        <f>SUM(H340)</f>
        <v>105427.17</v>
      </c>
      <c r="I339" s="110">
        <f t="shared" ref="I339:I407" si="61">H339/G339</f>
        <v>0.17087061588330632</v>
      </c>
    </row>
    <row r="340" spans="1:9" s="69" customFormat="1" ht="32.25" customHeight="1" x14ac:dyDescent="0.25">
      <c r="A340" s="8" t="s">
        <v>746</v>
      </c>
      <c r="B340" s="57" t="s">
        <v>14</v>
      </c>
      <c r="C340" s="220" t="s">
        <v>481</v>
      </c>
      <c r="D340" s="221" t="s">
        <v>747</v>
      </c>
      <c r="E340" s="41">
        <f>SUM(E341)</f>
        <v>2500000</v>
      </c>
      <c r="F340" s="41">
        <f>SUM(F341)</f>
        <v>0</v>
      </c>
      <c r="G340" s="54">
        <v>617000</v>
      </c>
      <c r="H340" s="118">
        <v>105427.17</v>
      </c>
      <c r="I340" s="110">
        <f t="shared" si="61"/>
        <v>0.17087061588330632</v>
      </c>
    </row>
    <row r="341" spans="1:9" ht="15.75" x14ac:dyDescent="0.25">
      <c r="A341" s="9" t="s">
        <v>31</v>
      </c>
      <c r="B341" s="56" t="s">
        <v>32</v>
      </c>
      <c r="C341" s="215"/>
      <c r="D341" s="216"/>
      <c r="E341" s="54">
        <f>SUM(E342)</f>
        <v>2500000</v>
      </c>
      <c r="F341" s="54">
        <f>SUM(F342)</f>
        <v>0</v>
      </c>
      <c r="G341" s="273">
        <f>G342</f>
        <v>118623600</v>
      </c>
      <c r="H341" s="273">
        <f>H342</f>
        <v>59648790.510000005</v>
      </c>
      <c r="I341" s="110">
        <f t="shared" si="61"/>
        <v>0.50284083866953966</v>
      </c>
    </row>
    <row r="342" spans="1:9" ht="15.75" x14ac:dyDescent="0.25">
      <c r="A342" s="9" t="s">
        <v>506</v>
      </c>
      <c r="B342" s="56" t="s">
        <v>32</v>
      </c>
      <c r="C342" s="215" t="s">
        <v>507</v>
      </c>
      <c r="D342" s="216"/>
      <c r="E342" s="54">
        <v>2500000</v>
      </c>
      <c r="F342" s="54"/>
      <c r="G342" s="273">
        <f>SUM(G343+G352+G358+G368+G382)</f>
        <v>118623600</v>
      </c>
      <c r="H342" s="273">
        <f>SUM(H343+H352+H358+H368+H382)</f>
        <v>59648790.510000005</v>
      </c>
      <c r="I342" s="110">
        <f t="shared" si="61"/>
        <v>0.50284083866953966</v>
      </c>
    </row>
    <row r="343" spans="1:9" s="69" customFormat="1" ht="47.25" x14ac:dyDescent="0.25">
      <c r="A343" s="55" t="s">
        <v>358</v>
      </c>
      <c r="B343" s="216" t="s">
        <v>32</v>
      </c>
      <c r="C343" s="216" t="s">
        <v>347</v>
      </c>
      <c r="D343" s="49"/>
      <c r="E343" s="200" t="e">
        <f>SUM(E345,E351,E363)</f>
        <v>#REF!</v>
      </c>
      <c r="F343" s="200" t="e">
        <f>SUM(F345,F351,F363)</f>
        <v>#REF!</v>
      </c>
      <c r="G343" s="273">
        <f t="shared" ref="G343:H347" si="62">G344</f>
        <v>1084600</v>
      </c>
      <c r="H343" s="273">
        <f t="shared" si="62"/>
        <v>0</v>
      </c>
      <c r="I343" s="110">
        <f t="shared" si="61"/>
        <v>0</v>
      </c>
    </row>
    <row r="344" spans="1:9" s="69" customFormat="1" ht="31.5" x14ac:dyDescent="0.25">
      <c r="A344" s="9" t="s">
        <v>348</v>
      </c>
      <c r="B344" s="216" t="s">
        <v>32</v>
      </c>
      <c r="C344" s="49" t="s">
        <v>349</v>
      </c>
      <c r="D344" s="49"/>
      <c r="E344" s="200" t="e">
        <f>SUM(E345,E351,E363)</f>
        <v>#REF!</v>
      </c>
      <c r="F344" s="200" t="e">
        <f>SUM(F345,F351,F363)</f>
        <v>#REF!</v>
      </c>
      <c r="G344" s="273">
        <f t="shared" si="62"/>
        <v>1084600</v>
      </c>
      <c r="H344" s="273">
        <f t="shared" si="62"/>
        <v>0</v>
      </c>
      <c r="I344" s="110">
        <f t="shared" si="61"/>
        <v>0</v>
      </c>
    </row>
    <row r="345" spans="1:9" s="69" customFormat="1" ht="47.25" x14ac:dyDescent="0.25">
      <c r="A345" s="9" t="s">
        <v>350</v>
      </c>
      <c r="B345" s="216" t="s">
        <v>32</v>
      </c>
      <c r="C345" s="49" t="s">
        <v>351</v>
      </c>
      <c r="D345" s="49"/>
      <c r="E345" s="200">
        <f t="shared" ref="E345:F349" si="63">SUM(E346)</f>
        <v>250000</v>
      </c>
      <c r="F345" s="200">
        <f t="shared" si="63"/>
        <v>250000</v>
      </c>
      <c r="G345" s="273">
        <f>G346+G349</f>
        <v>1084600</v>
      </c>
      <c r="H345" s="273">
        <f>H346+H349</f>
        <v>0</v>
      </c>
      <c r="I345" s="110">
        <f t="shared" si="61"/>
        <v>0</v>
      </c>
    </row>
    <row r="346" spans="1:9" s="69" customFormat="1" ht="63" x14ac:dyDescent="0.25">
      <c r="A346" s="9" t="s">
        <v>352</v>
      </c>
      <c r="B346" s="216" t="s">
        <v>32</v>
      </c>
      <c r="C346" s="49" t="s">
        <v>353</v>
      </c>
      <c r="D346" s="49"/>
      <c r="E346" s="200">
        <f t="shared" si="63"/>
        <v>250000</v>
      </c>
      <c r="F346" s="200">
        <f t="shared" si="63"/>
        <v>250000</v>
      </c>
      <c r="G346" s="273">
        <f t="shared" si="62"/>
        <v>400000</v>
      </c>
      <c r="H346" s="273">
        <f t="shared" si="62"/>
        <v>0</v>
      </c>
      <c r="I346" s="110">
        <f t="shared" si="61"/>
        <v>0</v>
      </c>
    </row>
    <row r="347" spans="1:9" s="69" customFormat="1" ht="31.5" x14ac:dyDescent="0.25">
      <c r="A347" s="8" t="s">
        <v>734</v>
      </c>
      <c r="B347" s="221" t="s">
        <v>32</v>
      </c>
      <c r="C347" s="53" t="s">
        <v>353</v>
      </c>
      <c r="D347" s="53" t="s">
        <v>735</v>
      </c>
      <c r="E347" s="200">
        <f t="shared" si="63"/>
        <v>250000</v>
      </c>
      <c r="F347" s="200">
        <f t="shared" si="63"/>
        <v>250000</v>
      </c>
      <c r="G347" s="272">
        <f t="shared" si="62"/>
        <v>400000</v>
      </c>
      <c r="H347" s="272">
        <f t="shared" si="62"/>
        <v>0</v>
      </c>
      <c r="I347" s="110">
        <f t="shared" si="61"/>
        <v>0</v>
      </c>
    </row>
    <row r="348" spans="1:9" s="69" customFormat="1" ht="15.75" x14ac:dyDescent="0.25">
      <c r="A348" s="8" t="s">
        <v>746</v>
      </c>
      <c r="B348" s="221" t="s">
        <v>32</v>
      </c>
      <c r="C348" s="53" t="s">
        <v>353</v>
      </c>
      <c r="D348" s="53" t="s">
        <v>747</v>
      </c>
      <c r="E348" s="200">
        <f t="shared" si="63"/>
        <v>250000</v>
      </c>
      <c r="F348" s="200">
        <f t="shared" si="63"/>
        <v>250000</v>
      </c>
      <c r="G348" s="272">
        <v>400000</v>
      </c>
      <c r="H348" s="118">
        <v>0</v>
      </c>
      <c r="I348" s="110">
        <f t="shared" si="61"/>
        <v>0</v>
      </c>
    </row>
    <row r="349" spans="1:9" ht="94.5" x14ac:dyDescent="0.25">
      <c r="A349" s="9" t="s">
        <v>354</v>
      </c>
      <c r="B349" s="216" t="s">
        <v>32</v>
      </c>
      <c r="C349" s="49" t="s">
        <v>355</v>
      </c>
      <c r="D349" s="49"/>
      <c r="E349" s="201">
        <f t="shared" si="63"/>
        <v>250000</v>
      </c>
      <c r="F349" s="201">
        <f t="shared" si="63"/>
        <v>250000</v>
      </c>
      <c r="G349" s="273">
        <f>G350</f>
        <v>684600</v>
      </c>
      <c r="H349" s="273">
        <f>H350</f>
        <v>0</v>
      </c>
      <c r="I349" s="110">
        <f t="shared" si="61"/>
        <v>0</v>
      </c>
    </row>
    <row r="350" spans="1:9" ht="31.5" x14ac:dyDescent="0.25">
      <c r="A350" s="8" t="s">
        <v>734</v>
      </c>
      <c r="B350" s="221" t="s">
        <v>32</v>
      </c>
      <c r="C350" s="53" t="s">
        <v>355</v>
      </c>
      <c r="D350" s="53" t="s">
        <v>735</v>
      </c>
      <c r="E350" s="201">
        <v>250000</v>
      </c>
      <c r="F350" s="201">
        <v>250000</v>
      </c>
      <c r="G350" s="272">
        <f>G351</f>
        <v>684600</v>
      </c>
      <c r="H350" s="272">
        <f>H351</f>
        <v>0</v>
      </c>
      <c r="I350" s="110">
        <f t="shared" si="61"/>
        <v>0</v>
      </c>
    </row>
    <row r="351" spans="1:9" s="69" customFormat="1" ht="15.75" x14ac:dyDescent="0.25">
      <c r="A351" s="8" t="s">
        <v>746</v>
      </c>
      <c r="B351" s="221" t="s">
        <v>32</v>
      </c>
      <c r="C351" s="230" t="s">
        <v>355</v>
      </c>
      <c r="D351" s="230" t="s">
        <v>747</v>
      </c>
      <c r="E351" s="200" t="e">
        <f>SUM(#REF!,E358)</f>
        <v>#REF!</v>
      </c>
      <c r="F351" s="200" t="e">
        <f>SUM(#REF!,F358)</f>
        <v>#REF!</v>
      </c>
      <c r="G351" s="272">
        <v>684600</v>
      </c>
      <c r="H351" s="272">
        <v>0</v>
      </c>
      <c r="I351" s="110">
        <f t="shared" si="61"/>
        <v>0</v>
      </c>
    </row>
    <row r="352" spans="1:9" s="69" customFormat="1" ht="63" x14ac:dyDescent="0.25">
      <c r="A352" s="55" t="s">
        <v>37</v>
      </c>
      <c r="B352" s="56" t="s">
        <v>32</v>
      </c>
      <c r="C352" s="215" t="s">
        <v>508</v>
      </c>
      <c r="D352" s="182"/>
      <c r="E352" s="99">
        <f t="shared" ref="E352:H353" si="64">SUM(E353)</f>
        <v>50000</v>
      </c>
      <c r="F352" s="99">
        <f t="shared" si="64"/>
        <v>0</v>
      </c>
      <c r="G352" s="273">
        <f t="shared" si="64"/>
        <v>72000</v>
      </c>
      <c r="H352" s="273">
        <f t="shared" si="64"/>
        <v>36000</v>
      </c>
      <c r="I352" s="110">
        <f t="shared" si="61"/>
        <v>0.5</v>
      </c>
    </row>
    <row r="353" spans="1:9" ht="35.25" customHeight="1" x14ac:dyDescent="0.25">
      <c r="A353" s="9" t="s">
        <v>748</v>
      </c>
      <c r="B353" s="56" t="s">
        <v>32</v>
      </c>
      <c r="C353" s="215" t="s">
        <v>780</v>
      </c>
      <c r="D353" s="182"/>
      <c r="E353" s="100">
        <f t="shared" si="64"/>
        <v>50000</v>
      </c>
      <c r="F353" s="100">
        <f t="shared" si="64"/>
        <v>0</v>
      </c>
      <c r="G353" s="273">
        <f t="shared" si="64"/>
        <v>72000</v>
      </c>
      <c r="H353" s="273">
        <f t="shared" si="64"/>
        <v>36000</v>
      </c>
      <c r="I353" s="110">
        <f t="shared" si="61"/>
        <v>0.5</v>
      </c>
    </row>
    <row r="354" spans="1:9" ht="31.5" x14ac:dyDescent="0.25">
      <c r="A354" s="55" t="s">
        <v>781</v>
      </c>
      <c r="B354" s="56" t="s">
        <v>32</v>
      </c>
      <c r="C354" s="215" t="s">
        <v>782</v>
      </c>
      <c r="D354" s="216"/>
      <c r="E354" s="100">
        <v>50000</v>
      </c>
      <c r="F354" s="100"/>
      <c r="G354" s="273">
        <f t="shared" ref="G354:H356" si="65">SUM(G355)</f>
        <v>72000</v>
      </c>
      <c r="H354" s="273">
        <f t="shared" si="65"/>
        <v>36000</v>
      </c>
      <c r="I354" s="110">
        <f t="shared" si="61"/>
        <v>0.5</v>
      </c>
    </row>
    <row r="355" spans="1:9" s="69" customFormat="1" ht="31.5" x14ac:dyDescent="0.25">
      <c r="A355" s="9" t="s">
        <v>33</v>
      </c>
      <c r="B355" s="56" t="s">
        <v>32</v>
      </c>
      <c r="C355" s="215" t="s">
        <v>34</v>
      </c>
      <c r="D355" s="216"/>
      <c r="E355" s="99">
        <f>SUM(E356)</f>
        <v>40000</v>
      </c>
      <c r="F355" s="99">
        <f>SUM(F356)</f>
        <v>0</v>
      </c>
      <c r="G355" s="273">
        <f t="shared" si="65"/>
        <v>72000</v>
      </c>
      <c r="H355" s="273">
        <f t="shared" si="65"/>
        <v>36000</v>
      </c>
      <c r="I355" s="110">
        <f t="shared" si="61"/>
        <v>0.5</v>
      </c>
    </row>
    <row r="356" spans="1:9" ht="32.25" customHeight="1" x14ac:dyDescent="0.25">
      <c r="A356" s="263" t="s">
        <v>734</v>
      </c>
      <c r="B356" s="57" t="s">
        <v>32</v>
      </c>
      <c r="C356" s="220" t="s">
        <v>34</v>
      </c>
      <c r="D356" s="221" t="s">
        <v>735</v>
      </c>
      <c r="E356" s="100">
        <f>SUM(E357)</f>
        <v>40000</v>
      </c>
      <c r="F356" s="100">
        <f>SUM(F357)</f>
        <v>0</v>
      </c>
      <c r="G356" s="272">
        <f t="shared" si="65"/>
        <v>72000</v>
      </c>
      <c r="H356" s="272">
        <f t="shared" si="65"/>
        <v>36000</v>
      </c>
      <c r="I356" s="110">
        <f t="shared" si="61"/>
        <v>0.5</v>
      </c>
    </row>
    <row r="357" spans="1:9" ht="16.5" customHeight="1" x14ac:dyDescent="0.25">
      <c r="A357" s="8" t="s">
        <v>746</v>
      </c>
      <c r="B357" s="57" t="s">
        <v>32</v>
      </c>
      <c r="C357" s="220" t="s">
        <v>34</v>
      </c>
      <c r="D357" s="221" t="s">
        <v>747</v>
      </c>
      <c r="E357" s="100">
        <v>40000</v>
      </c>
      <c r="F357" s="100"/>
      <c r="G357" s="272">
        <v>72000</v>
      </c>
      <c r="H357" s="118">
        <v>36000</v>
      </c>
      <c r="I357" s="110">
        <f t="shared" si="61"/>
        <v>0.5</v>
      </c>
    </row>
    <row r="358" spans="1:9" s="69" customFormat="1" ht="45.75" customHeight="1" x14ac:dyDescent="0.25">
      <c r="A358" s="223" t="s">
        <v>356</v>
      </c>
      <c r="B358" s="224" t="s">
        <v>32</v>
      </c>
      <c r="C358" s="257" t="s">
        <v>0</v>
      </c>
      <c r="D358" s="226"/>
      <c r="E358" s="273">
        <f t="shared" ref="E358:F361" si="66">SUM(E359)</f>
        <v>57352000</v>
      </c>
      <c r="F358" s="273">
        <f t="shared" si="66"/>
        <v>0</v>
      </c>
      <c r="G358" s="274">
        <f t="shared" ref="G358:H362" si="67">SUM(G359)</f>
        <v>71913000</v>
      </c>
      <c r="H358" s="274">
        <f t="shared" si="67"/>
        <v>36311241.340000004</v>
      </c>
      <c r="I358" s="110">
        <f t="shared" si="61"/>
        <v>0.50493292367165887</v>
      </c>
    </row>
    <row r="359" spans="1:9" s="69" customFormat="1" ht="48.75" customHeight="1" x14ac:dyDescent="0.25">
      <c r="A359" s="9" t="s">
        <v>63</v>
      </c>
      <c r="B359" s="56" t="s">
        <v>32</v>
      </c>
      <c r="C359" s="266" t="s">
        <v>94</v>
      </c>
      <c r="D359" s="216"/>
      <c r="E359" s="273">
        <f t="shared" si="66"/>
        <v>57352000</v>
      </c>
      <c r="F359" s="273">
        <f t="shared" si="66"/>
        <v>0</v>
      </c>
      <c r="G359" s="273">
        <f>SUM(G360+G364)</f>
        <v>71913000</v>
      </c>
      <c r="H359" s="273">
        <f>SUM(H360+H364)</f>
        <v>36311241.340000004</v>
      </c>
      <c r="I359" s="110">
        <f t="shared" si="61"/>
        <v>0.50493292367165887</v>
      </c>
    </row>
    <row r="360" spans="1:9" s="69" customFormat="1" ht="47.25" x14ac:dyDescent="0.25">
      <c r="A360" s="9" t="s">
        <v>95</v>
      </c>
      <c r="B360" s="56" t="s">
        <v>32</v>
      </c>
      <c r="C360" s="266" t="s">
        <v>96</v>
      </c>
      <c r="D360" s="216"/>
      <c r="E360" s="273">
        <f t="shared" si="66"/>
        <v>57352000</v>
      </c>
      <c r="F360" s="273">
        <f t="shared" si="66"/>
        <v>0</v>
      </c>
      <c r="G360" s="273">
        <f t="shared" si="67"/>
        <v>68085000</v>
      </c>
      <c r="H360" s="273">
        <f t="shared" si="67"/>
        <v>36311241.340000004</v>
      </c>
      <c r="I360" s="110">
        <f t="shared" si="61"/>
        <v>0.53332219049717267</v>
      </c>
    </row>
    <row r="361" spans="1:9" ht="47.25" x14ac:dyDescent="0.25">
      <c r="A361" s="264" t="s">
        <v>97</v>
      </c>
      <c r="B361" s="56" t="s">
        <v>32</v>
      </c>
      <c r="C361" s="266" t="s">
        <v>98</v>
      </c>
      <c r="D361" s="216"/>
      <c r="E361" s="272">
        <f t="shared" si="66"/>
        <v>57352000</v>
      </c>
      <c r="F361" s="272">
        <f t="shared" si="66"/>
        <v>0</v>
      </c>
      <c r="G361" s="273">
        <f t="shared" si="67"/>
        <v>68085000</v>
      </c>
      <c r="H361" s="273">
        <f t="shared" si="67"/>
        <v>36311241.340000004</v>
      </c>
      <c r="I361" s="110">
        <f t="shared" si="61"/>
        <v>0.53332219049717267</v>
      </c>
    </row>
    <row r="362" spans="1:9" ht="14.25" customHeight="1" x14ac:dyDescent="0.25">
      <c r="A362" s="263" t="s">
        <v>734</v>
      </c>
      <c r="B362" s="57" t="s">
        <v>32</v>
      </c>
      <c r="C362" s="269" t="s">
        <v>98</v>
      </c>
      <c r="D362" s="221" t="s">
        <v>735</v>
      </c>
      <c r="E362" s="272">
        <v>57352000</v>
      </c>
      <c r="F362" s="272"/>
      <c r="G362" s="272">
        <f t="shared" si="67"/>
        <v>68085000</v>
      </c>
      <c r="H362" s="272">
        <f t="shared" si="67"/>
        <v>36311241.340000004</v>
      </c>
      <c r="I362" s="110">
        <f t="shared" si="61"/>
        <v>0.53332219049717267</v>
      </c>
    </row>
    <row r="363" spans="1:9" s="69" customFormat="1" ht="15.75" x14ac:dyDescent="0.25">
      <c r="A363" s="8" t="s">
        <v>746</v>
      </c>
      <c r="B363" s="57" t="s">
        <v>32</v>
      </c>
      <c r="C363" s="269" t="s">
        <v>98</v>
      </c>
      <c r="D363" s="221" t="s">
        <v>747</v>
      </c>
      <c r="E363" s="41">
        <f>SUM(E368)</f>
        <v>39020000</v>
      </c>
      <c r="F363" s="41">
        <f>SUM(F368)</f>
        <v>0</v>
      </c>
      <c r="G363" s="272">
        <v>68085000</v>
      </c>
      <c r="H363" s="118">
        <v>36311241.340000004</v>
      </c>
      <c r="I363" s="110">
        <f t="shared" si="61"/>
        <v>0.53332219049717267</v>
      </c>
    </row>
    <row r="364" spans="1:9" s="69" customFormat="1" ht="78.75" x14ac:dyDescent="0.25">
      <c r="A364" s="9" t="s">
        <v>51</v>
      </c>
      <c r="B364" s="56" t="s">
        <v>32</v>
      </c>
      <c r="C364" s="270" t="s">
        <v>318</v>
      </c>
      <c r="D364" s="221"/>
      <c r="E364" s="218"/>
      <c r="F364" s="218"/>
      <c r="G364" s="273">
        <f t="shared" ref="G364:H366" si="68">G365</f>
        <v>3828000</v>
      </c>
      <c r="H364" s="273">
        <f t="shared" si="68"/>
        <v>0</v>
      </c>
      <c r="I364" s="110">
        <f t="shared" si="61"/>
        <v>0</v>
      </c>
    </row>
    <row r="365" spans="1:9" s="69" customFormat="1" ht="53.25" customHeight="1" x14ac:dyDescent="0.25">
      <c r="A365" s="264" t="s">
        <v>52</v>
      </c>
      <c r="B365" s="56" t="s">
        <v>32</v>
      </c>
      <c r="C365" s="270" t="s">
        <v>317</v>
      </c>
      <c r="D365" s="221"/>
      <c r="E365" s="218"/>
      <c r="F365" s="218"/>
      <c r="G365" s="273">
        <f t="shared" si="68"/>
        <v>3828000</v>
      </c>
      <c r="H365" s="273">
        <f t="shared" si="68"/>
        <v>0</v>
      </c>
      <c r="I365" s="124">
        <f t="shared" si="61"/>
        <v>0</v>
      </c>
    </row>
    <row r="366" spans="1:9" s="69" customFormat="1" ht="31.5" x14ac:dyDescent="0.25">
      <c r="A366" s="263" t="s">
        <v>734</v>
      </c>
      <c r="B366" s="57" t="s">
        <v>32</v>
      </c>
      <c r="C366" s="271" t="s">
        <v>317</v>
      </c>
      <c r="D366" s="221" t="s">
        <v>735</v>
      </c>
      <c r="E366" s="218"/>
      <c r="F366" s="218"/>
      <c r="G366" s="272">
        <f t="shared" si="68"/>
        <v>3828000</v>
      </c>
      <c r="H366" s="272">
        <f t="shared" si="68"/>
        <v>0</v>
      </c>
      <c r="I366" s="124">
        <f t="shared" si="61"/>
        <v>0</v>
      </c>
    </row>
    <row r="367" spans="1:9" s="69" customFormat="1" ht="47.25" x14ac:dyDescent="0.25">
      <c r="A367" s="263" t="s">
        <v>53</v>
      </c>
      <c r="B367" s="57" t="s">
        <v>32</v>
      </c>
      <c r="C367" s="271" t="s">
        <v>317</v>
      </c>
      <c r="D367" s="221" t="s">
        <v>737</v>
      </c>
      <c r="E367" s="218"/>
      <c r="F367" s="218"/>
      <c r="G367" s="272">
        <v>3828000</v>
      </c>
      <c r="H367" s="208">
        <v>0</v>
      </c>
      <c r="I367" s="124">
        <f t="shared" si="61"/>
        <v>0</v>
      </c>
    </row>
    <row r="368" spans="1:9" s="69" customFormat="1" ht="47.25" x14ac:dyDescent="0.25">
      <c r="A368" s="55" t="s">
        <v>359</v>
      </c>
      <c r="B368" s="56" t="s">
        <v>32</v>
      </c>
      <c r="C368" s="215" t="s">
        <v>99</v>
      </c>
      <c r="D368" s="49"/>
      <c r="E368" s="41">
        <f t="shared" ref="E368:F371" si="69">SUM(E369)</f>
        <v>39020000</v>
      </c>
      <c r="F368" s="41">
        <f t="shared" si="69"/>
        <v>0</v>
      </c>
      <c r="G368" s="41">
        <f>SUM(G369,G374)</f>
        <v>45098000</v>
      </c>
      <c r="H368" s="41">
        <f>SUM(H369,H374)</f>
        <v>23080796.170000002</v>
      </c>
      <c r="I368" s="110">
        <f t="shared" si="61"/>
        <v>0.51179201228435856</v>
      </c>
    </row>
    <row r="369" spans="1:9" s="69" customFormat="1" ht="65.25" customHeight="1" x14ac:dyDescent="0.25">
      <c r="A369" s="55" t="s">
        <v>64</v>
      </c>
      <c r="B369" s="47" t="s">
        <v>32</v>
      </c>
      <c r="C369" s="215" t="s">
        <v>100</v>
      </c>
      <c r="D369" s="49"/>
      <c r="E369" s="41">
        <f t="shared" si="69"/>
        <v>39020000</v>
      </c>
      <c r="F369" s="41">
        <f t="shared" si="69"/>
        <v>0</v>
      </c>
      <c r="G369" s="41">
        <f t="shared" ref="G369:H372" si="70">SUM(G370)</f>
        <v>45098000</v>
      </c>
      <c r="H369" s="41">
        <f t="shared" si="70"/>
        <v>23080796.170000002</v>
      </c>
      <c r="I369" s="110">
        <f t="shared" si="61"/>
        <v>0.51179201228435856</v>
      </c>
    </row>
    <row r="370" spans="1:9" s="69" customFormat="1" ht="47.25" customHeight="1" x14ac:dyDescent="0.25">
      <c r="A370" s="55" t="s">
        <v>65</v>
      </c>
      <c r="B370" s="47" t="s">
        <v>32</v>
      </c>
      <c r="C370" s="215" t="s">
        <v>101</v>
      </c>
      <c r="D370" s="49"/>
      <c r="E370" s="41">
        <f t="shared" si="69"/>
        <v>39020000</v>
      </c>
      <c r="F370" s="41">
        <f t="shared" si="69"/>
        <v>0</v>
      </c>
      <c r="G370" s="41">
        <f t="shared" si="70"/>
        <v>45098000</v>
      </c>
      <c r="H370" s="41">
        <f t="shared" si="70"/>
        <v>23080796.170000002</v>
      </c>
      <c r="I370" s="110">
        <f t="shared" si="61"/>
        <v>0.51179201228435856</v>
      </c>
    </row>
    <row r="371" spans="1:9" ht="30" customHeight="1" x14ac:dyDescent="0.25">
      <c r="A371" s="264" t="s">
        <v>97</v>
      </c>
      <c r="B371" s="47" t="s">
        <v>32</v>
      </c>
      <c r="C371" s="215" t="s">
        <v>102</v>
      </c>
      <c r="D371" s="49"/>
      <c r="E371" s="54">
        <f t="shared" si="69"/>
        <v>39020000</v>
      </c>
      <c r="F371" s="54">
        <f t="shared" si="69"/>
        <v>0</v>
      </c>
      <c r="G371" s="41">
        <f t="shared" si="70"/>
        <v>45098000</v>
      </c>
      <c r="H371" s="41">
        <f t="shared" si="70"/>
        <v>23080796.170000002</v>
      </c>
      <c r="I371" s="110">
        <f t="shared" si="61"/>
        <v>0.51179201228435856</v>
      </c>
    </row>
    <row r="372" spans="1:9" ht="18" customHeight="1" x14ac:dyDescent="0.25">
      <c r="A372" s="263" t="s">
        <v>734</v>
      </c>
      <c r="B372" s="51" t="s">
        <v>32</v>
      </c>
      <c r="C372" s="220" t="s">
        <v>102</v>
      </c>
      <c r="D372" s="53" t="s">
        <v>735</v>
      </c>
      <c r="E372" s="54">
        <v>39020000</v>
      </c>
      <c r="F372" s="54"/>
      <c r="G372" s="54">
        <f t="shared" si="70"/>
        <v>45098000</v>
      </c>
      <c r="H372" s="54">
        <f t="shared" si="70"/>
        <v>23080796.170000002</v>
      </c>
      <c r="I372" s="110">
        <f t="shared" si="61"/>
        <v>0.51179201228435856</v>
      </c>
    </row>
    <row r="373" spans="1:9" s="69" customFormat="1" ht="18" customHeight="1" x14ac:dyDescent="0.25">
      <c r="A373" s="8" t="s">
        <v>746</v>
      </c>
      <c r="B373" s="51" t="s">
        <v>32</v>
      </c>
      <c r="C373" s="220" t="s">
        <v>102</v>
      </c>
      <c r="D373" s="53" t="s">
        <v>747</v>
      </c>
      <c r="E373" s="41">
        <f t="shared" ref="E373:F375" si="71">SUM(E374)</f>
        <v>335000</v>
      </c>
      <c r="F373" s="41">
        <f t="shared" si="71"/>
        <v>0</v>
      </c>
      <c r="G373" s="54">
        <v>45098000</v>
      </c>
      <c r="H373" s="118">
        <v>23080796.170000002</v>
      </c>
      <c r="I373" s="110">
        <f t="shared" si="61"/>
        <v>0.51179201228435856</v>
      </c>
    </row>
    <row r="374" spans="1:9" s="69" customFormat="1" ht="47.25" hidden="1" x14ac:dyDescent="0.25">
      <c r="A374" s="180" t="s">
        <v>66</v>
      </c>
      <c r="B374" s="181" t="s">
        <v>32</v>
      </c>
      <c r="C374" s="179" t="s">
        <v>67</v>
      </c>
      <c r="D374" s="182"/>
      <c r="E374" s="99">
        <f t="shared" si="71"/>
        <v>335000</v>
      </c>
      <c r="F374" s="99">
        <f t="shared" si="71"/>
        <v>0</v>
      </c>
      <c r="G374" s="437">
        <f>G375</f>
        <v>0</v>
      </c>
      <c r="H374" s="437">
        <f>H375</f>
        <v>0</v>
      </c>
      <c r="I374" s="110" t="e">
        <f t="shared" si="61"/>
        <v>#DIV/0!</v>
      </c>
    </row>
    <row r="375" spans="1:9" s="69" customFormat="1" ht="63" hidden="1" customHeight="1" x14ac:dyDescent="0.25">
      <c r="A375" s="180" t="s">
        <v>68</v>
      </c>
      <c r="B375" s="181" t="s">
        <v>32</v>
      </c>
      <c r="C375" s="179" t="s">
        <v>69</v>
      </c>
      <c r="D375" s="182"/>
      <c r="E375" s="99">
        <f t="shared" si="71"/>
        <v>335000</v>
      </c>
      <c r="F375" s="99">
        <f t="shared" si="71"/>
        <v>0</v>
      </c>
      <c r="G375" s="437">
        <f>G377+G380</f>
        <v>0</v>
      </c>
      <c r="H375" s="437">
        <f>H377+H380</f>
        <v>0</v>
      </c>
      <c r="I375" s="110" t="e">
        <f t="shared" si="61"/>
        <v>#DIV/0!</v>
      </c>
    </row>
    <row r="376" spans="1:9" s="69" customFormat="1" ht="49.5" hidden="1" customHeight="1" x14ac:dyDescent="0.25">
      <c r="A376" s="195" t="s">
        <v>29</v>
      </c>
      <c r="B376" s="181" t="s">
        <v>32</v>
      </c>
      <c r="C376" s="179" t="s">
        <v>70</v>
      </c>
      <c r="D376" s="182"/>
      <c r="E376" s="99">
        <f>SUM(E377,E381,E385)</f>
        <v>335000</v>
      </c>
      <c r="F376" s="99">
        <f>SUM(F377,F381,F385)</f>
        <v>0</v>
      </c>
      <c r="G376" s="437">
        <f>G377</f>
        <v>0</v>
      </c>
      <c r="H376" s="437">
        <f>H377</f>
        <v>0</v>
      </c>
      <c r="I376" s="110" t="e">
        <f t="shared" si="61"/>
        <v>#DIV/0!</v>
      </c>
    </row>
    <row r="377" spans="1:9" s="69" customFormat="1" ht="31.5" hidden="1" x14ac:dyDescent="0.25">
      <c r="A377" s="196" t="s">
        <v>734</v>
      </c>
      <c r="B377" s="185" t="s">
        <v>32</v>
      </c>
      <c r="C377" s="186" t="s">
        <v>70</v>
      </c>
      <c r="D377" s="187" t="s">
        <v>735</v>
      </c>
      <c r="E377" s="99">
        <f t="shared" ref="E377:F379" si="72">SUM(E378)</f>
        <v>125000</v>
      </c>
      <c r="F377" s="99">
        <f t="shared" si="72"/>
        <v>0</v>
      </c>
      <c r="G377" s="436">
        <f>G378</f>
        <v>0</v>
      </c>
      <c r="H377" s="436">
        <f>H378</f>
        <v>0</v>
      </c>
      <c r="I377" s="110" t="e">
        <f t="shared" si="61"/>
        <v>#DIV/0!</v>
      </c>
    </row>
    <row r="378" spans="1:9" s="69" customFormat="1" ht="15.75" hidden="1" x14ac:dyDescent="0.25">
      <c r="A378" s="184" t="s">
        <v>746</v>
      </c>
      <c r="B378" s="185" t="s">
        <v>32</v>
      </c>
      <c r="C378" s="186" t="s">
        <v>70</v>
      </c>
      <c r="D378" s="187" t="s">
        <v>747</v>
      </c>
      <c r="E378" s="99">
        <f t="shared" si="72"/>
        <v>125000</v>
      </c>
      <c r="F378" s="99">
        <f t="shared" si="72"/>
        <v>0</v>
      </c>
      <c r="G378" s="436"/>
      <c r="H378" s="434"/>
      <c r="I378" s="110" t="e">
        <f t="shared" si="61"/>
        <v>#DIV/0!</v>
      </c>
    </row>
    <row r="379" spans="1:9" ht="31.5" hidden="1" x14ac:dyDescent="0.25">
      <c r="A379" s="180" t="s">
        <v>35</v>
      </c>
      <c r="B379" s="181" t="s">
        <v>32</v>
      </c>
      <c r="C379" s="179" t="s">
        <v>71</v>
      </c>
      <c r="D379" s="182"/>
      <c r="E379" s="100">
        <f t="shared" si="72"/>
        <v>125000</v>
      </c>
      <c r="F379" s="100">
        <f t="shared" si="72"/>
        <v>0</v>
      </c>
      <c r="G379" s="437">
        <f>G380</f>
        <v>0</v>
      </c>
      <c r="H379" s="437">
        <f>H380</f>
        <v>0</v>
      </c>
      <c r="I379" s="110" t="e">
        <f t="shared" si="61"/>
        <v>#DIV/0!</v>
      </c>
    </row>
    <row r="380" spans="1:9" ht="31.5" hidden="1" x14ac:dyDescent="0.25">
      <c r="A380" s="196" t="s">
        <v>734</v>
      </c>
      <c r="B380" s="185" t="s">
        <v>32</v>
      </c>
      <c r="C380" s="186" t="s">
        <v>71</v>
      </c>
      <c r="D380" s="187" t="s">
        <v>735</v>
      </c>
      <c r="E380" s="100">
        <v>125000</v>
      </c>
      <c r="F380" s="100"/>
      <c r="G380" s="436">
        <f>G381</f>
        <v>0</v>
      </c>
      <c r="H380" s="436">
        <f>H381</f>
        <v>0</v>
      </c>
      <c r="I380" s="110" t="e">
        <f t="shared" si="61"/>
        <v>#DIV/0!</v>
      </c>
    </row>
    <row r="381" spans="1:9" s="69" customFormat="1" ht="15.75" hidden="1" x14ac:dyDescent="0.25">
      <c r="A381" s="184" t="s">
        <v>746</v>
      </c>
      <c r="B381" s="185" t="s">
        <v>32</v>
      </c>
      <c r="C381" s="186" t="s">
        <v>71</v>
      </c>
      <c r="D381" s="187" t="s">
        <v>747</v>
      </c>
      <c r="E381" s="99">
        <f t="shared" ref="E381:F383" si="73">SUM(E382)</f>
        <v>75000</v>
      </c>
      <c r="F381" s="99">
        <f t="shared" si="73"/>
        <v>0</v>
      </c>
      <c r="G381" s="436"/>
      <c r="H381" s="434">
        <v>0</v>
      </c>
      <c r="I381" s="110" t="e">
        <f t="shared" si="61"/>
        <v>#DIV/0!</v>
      </c>
    </row>
    <row r="382" spans="1:9" s="69" customFormat="1" ht="63" x14ac:dyDescent="0.25">
      <c r="A382" s="55" t="s">
        <v>692</v>
      </c>
      <c r="B382" s="56" t="s">
        <v>32</v>
      </c>
      <c r="C382" s="215" t="s">
        <v>517</v>
      </c>
      <c r="D382" s="221"/>
      <c r="E382" s="41">
        <f t="shared" si="73"/>
        <v>75000</v>
      </c>
      <c r="F382" s="41">
        <f t="shared" si="73"/>
        <v>0</v>
      </c>
      <c r="G382" s="246">
        <f>SUM(G383+G390)</f>
        <v>456000</v>
      </c>
      <c r="H382" s="246">
        <f>SUM(H383+H390)</f>
        <v>220753</v>
      </c>
      <c r="I382" s="110">
        <f t="shared" si="61"/>
        <v>0.48410745614035089</v>
      </c>
    </row>
    <row r="383" spans="1:9" ht="32.25" customHeight="1" x14ac:dyDescent="0.25">
      <c r="A383" s="55" t="s">
        <v>38</v>
      </c>
      <c r="B383" s="56" t="s">
        <v>32</v>
      </c>
      <c r="C383" s="215" t="s">
        <v>39</v>
      </c>
      <c r="D383" s="221"/>
      <c r="E383" s="54">
        <f t="shared" si="73"/>
        <v>75000</v>
      </c>
      <c r="F383" s="54">
        <f t="shared" si="73"/>
        <v>0</v>
      </c>
      <c r="G383" s="246">
        <f>G384+G387</f>
        <v>248000</v>
      </c>
      <c r="H383" s="246">
        <f>H384+H387</f>
        <v>139360</v>
      </c>
      <c r="I383" s="110">
        <f t="shared" si="61"/>
        <v>0.5619354838709677</v>
      </c>
    </row>
    <row r="384" spans="1:9" ht="30" customHeight="1" x14ac:dyDescent="0.25">
      <c r="A384" s="55" t="s">
        <v>40</v>
      </c>
      <c r="B384" s="56" t="s">
        <v>32</v>
      </c>
      <c r="C384" s="215" t="s">
        <v>518</v>
      </c>
      <c r="D384" s="216"/>
      <c r="E384" s="54">
        <v>75000</v>
      </c>
      <c r="F384" s="54"/>
      <c r="G384" s="117">
        <f>G385</f>
        <v>193000</v>
      </c>
      <c r="H384" s="117">
        <f>H385</f>
        <v>139360</v>
      </c>
      <c r="I384" s="110">
        <f t="shared" si="61"/>
        <v>0.72207253886010359</v>
      </c>
    </row>
    <row r="385" spans="1:9" s="69" customFormat="1" ht="30" customHeight="1" x14ac:dyDescent="0.25">
      <c r="A385" s="263" t="s">
        <v>734</v>
      </c>
      <c r="B385" s="57" t="s">
        <v>32</v>
      </c>
      <c r="C385" s="220" t="s">
        <v>519</v>
      </c>
      <c r="D385" s="221" t="s">
        <v>735</v>
      </c>
      <c r="E385" s="41">
        <f>SUM(E386)</f>
        <v>135000</v>
      </c>
      <c r="F385" s="41">
        <f>SUM(F386)</f>
        <v>0</v>
      </c>
      <c r="G385" s="272">
        <f>SUM(G386)</f>
        <v>193000</v>
      </c>
      <c r="H385" s="272">
        <f>SUM(H386)</f>
        <v>139360</v>
      </c>
      <c r="I385" s="110">
        <f t="shared" si="61"/>
        <v>0.72207253886010359</v>
      </c>
    </row>
    <row r="386" spans="1:9" s="69" customFormat="1" ht="15.75" x14ac:dyDescent="0.25">
      <c r="A386" s="8" t="s">
        <v>746</v>
      </c>
      <c r="B386" s="57" t="s">
        <v>32</v>
      </c>
      <c r="C386" s="220" t="s">
        <v>519</v>
      </c>
      <c r="D386" s="221" t="s">
        <v>747</v>
      </c>
      <c r="E386" s="41">
        <f>SUM(E390)</f>
        <v>135000</v>
      </c>
      <c r="F386" s="41">
        <f>SUM(F390)</f>
        <v>0</v>
      </c>
      <c r="G386" s="272">
        <v>193000</v>
      </c>
      <c r="H386" s="208">
        <v>139360</v>
      </c>
      <c r="I386" s="110">
        <f t="shared" si="61"/>
        <v>0.72207253886010359</v>
      </c>
    </row>
    <row r="387" spans="1:9" s="69" customFormat="1" ht="63" x14ac:dyDescent="0.25">
      <c r="A387" s="55" t="s">
        <v>41</v>
      </c>
      <c r="B387" s="56" t="s">
        <v>14</v>
      </c>
      <c r="C387" s="215" t="s">
        <v>42</v>
      </c>
      <c r="D387" s="216"/>
      <c r="E387" s="41"/>
      <c r="F387" s="41"/>
      <c r="G387" s="273">
        <f>G388</f>
        <v>55000</v>
      </c>
      <c r="H387" s="273">
        <f>H388</f>
        <v>0</v>
      </c>
      <c r="I387" s="110">
        <f t="shared" si="61"/>
        <v>0</v>
      </c>
    </row>
    <row r="388" spans="1:9" s="69" customFormat="1" ht="31.5" x14ac:dyDescent="0.25">
      <c r="A388" s="263" t="s">
        <v>734</v>
      </c>
      <c r="B388" s="57" t="s">
        <v>14</v>
      </c>
      <c r="C388" s="220" t="s">
        <v>42</v>
      </c>
      <c r="D388" s="221" t="s">
        <v>735</v>
      </c>
      <c r="E388" s="41"/>
      <c r="F388" s="41"/>
      <c r="G388" s="272">
        <f>G389</f>
        <v>55000</v>
      </c>
      <c r="H388" s="272">
        <f>H389</f>
        <v>0</v>
      </c>
      <c r="I388" s="110">
        <f t="shared" si="61"/>
        <v>0</v>
      </c>
    </row>
    <row r="389" spans="1:9" s="69" customFormat="1" ht="15.75" x14ac:dyDescent="0.25">
      <c r="A389" s="8" t="s">
        <v>746</v>
      </c>
      <c r="B389" s="57" t="s">
        <v>14</v>
      </c>
      <c r="C389" s="220" t="s">
        <v>42</v>
      </c>
      <c r="D389" s="221" t="s">
        <v>747</v>
      </c>
      <c r="E389" s="41"/>
      <c r="F389" s="41"/>
      <c r="G389" s="272">
        <v>55000</v>
      </c>
      <c r="H389" s="118">
        <v>0</v>
      </c>
      <c r="I389" s="110">
        <f t="shared" si="61"/>
        <v>0</v>
      </c>
    </row>
    <row r="390" spans="1:9" ht="32.25" customHeight="1" x14ac:dyDescent="0.25">
      <c r="A390" s="55" t="s">
        <v>478</v>
      </c>
      <c r="B390" s="56" t="s">
        <v>32</v>
      </c>
      <c r="C390" s="215" t="s">
        <v>72</v>
      </c>
      <c r="D390" s="221"/>
      <c r="E390" s="54">
        <f>SUM(E391)</f>
        <v>135000</v>
      </c>
      <c r="F390" s="54">
        <f>SUM(F391)</f>
        <v>0</v>
      </c>
      <c r="G390" s="117">
        <f>G391</f>
        <v>208000</v>
      </c>
      <c r="H390" s="117">
        <f>H391</f>
        <v>81393</v>
      </c>
      <c r="I390" s="110">
        <f t="shared" si="61"/>
        <v>0.39131250000000001</v>
      </c>
    </row>
    <row r="391" spans="1:9" ht="31.5" customHeight="1" x14ac:dyDescent="0.25">
      <c r="A391" s="55" t="s">
        <v>480</v>
      </c>
      <c r="B391" s="56" t="s">
        <v>32</v>
      </c>
      <c r="C391" s="215" t="s">
        <v>73</v>
      </c>
      <c r="D391" s="216"/>
      <c r="E391" s="54">
        <v>135000</v>
      </c>
      <c r="F391" s="54"/>
      <c r="G391" s="117">
        <f>SUM(G393)</f>
        <v>208000</v>
      </c>
      <c r="H391" s="117">
        <f>SUM(H393)</f>
        <v>81393</v>
      </c>
      <c r="I391" s="110">
        <f t="shared" si="61"/>
        <v>0.39131250000000001</v>
      </c>
    </row>
    <row r="392" spans="1:9" s="69" customFormat="1" ht="16.5" customHeight="1" x14ac:dyDescent="0.25">
      <c r="A392" s="264" t="s">
        <v>11</v>
      </c>
      <c r="B392" s="56" t="s">
        <v>32</v>
      </c>
      <c r="C392" s="215" t="s">
        <v>481</v>
      </c>
      <c r="D392" s="216"/>
      <c r="E392" s="41" t="e">
        <f>SUM(E393)</f>
        <v>#REF!</v>
      </c>
      <c r="F392" s="41" t="e">
        <f>SUM(F393)</f>
        <v>#REF!</v>
      </c>
      <c r="G392" s="117">
        <f>G393</f>
        <v>208000</v>
      </c>
      <c r="H392" s="117">
        <f>H393</f>
        <v>81393</v>
      </c>
      <c r="I392" s="110">
        <f t="shared" si="61"/>
        <v>0.39131250000000001</v>
      </c>
    </row>
    <row r="393" spans="1:9" s="69" customFormat="1" ht="17.25" customHeight="1" x14ac:dyDescent="0.25">
      <c r="A393" s="263" t="s">
        <v>734</v>
      </c>
      <c r="B393" s="57" t="s">
        <v>32</v>
      </c>
      <c r="C393" s="220" t="s">
        <v>481</v>
      </c>
      <c r="D393" s="221" t="s">
        <v>735</v>
      </c>
      <c r="E393" s="41" t="e">
        <f>SUM(E394)</f>
        <v>#REF!</v>
      </c>
      <c r="F393" s="41" t="e">
        <f>SUM(F394)</f>
        <v>#REF!</v>
      </c>
      <c r="G393" s="118">
        <f>SUM(G394)</f>
        <v>208000</v>
      </c>
      <c r="H393" s="118">
        <f>SUM(H394)</f>
        <v>81393</v>
      </c>
      <c r="I393" s="110">
        <f t="shared" si="61"/>
        <v>0.39131250000000001</v>
      </c>
    </row>
    <row r="394" spans="1:9" s="69" customFormat="1" ht="15.75" x14ac:dyDescent="0.25">
      <c r="A394" s="8" t="s">
        <v>746</v>
      </c>
      <c r="B394" s="57" t="s">
        <v>32</v>
      </c>
      <c r="C394" s="220" t="s">
        <v>481</v>
      </c>
      <c r="D394" s="221" t="s">
        <v>747</v>
      </c>
      <c r="E394" s="41" t="e">
        <f>SUM(E395,#REF!)</f>
        <v>#REF!</v>
      </c>
      <c r="F394" s="41" t="e">
        <f>SUM(F395,#REF!)</f>
        <v>#REF!</v>
      </c>
      <c r="G394" s="118">
        <v>208000</v>
      </c>
      <c r="H394" s="118">
        <v>81393</v>
      </c>
      <c r="I394" s="110">
        <f t="shared" si="61"/>
        <v>0.39131250000000001</v>
      </c>
    </row>
    <row r="395" spans="1:9" s="69" customFormat="1" ht="15.75" x14ac:dyDescent="0.25">
      <c r="A395" s="9" t="s">
        <v>103</v>
      </c>
      <c r="B395" s="47" t="s">
        <v>104</v>
      </c>
      <c r="C395" s="48"/>
      <c r="D395" s="49"/>
      <c r="E395" s="41" t="e">
        <f>SUM(E396)</f>
        <v>#REF!</v>
      </c>
      <c r="F395" s="41" t="e">
        <f>SUM(F396)</f>
        <v>#REF!</v>
      </c>
      <c r="G395" s="41">
        <f>SUM(G396)</f>
        <v>275000</v>
      </c>
      <c r="H395" s="41">
        <f>SUM(H396)</f>
        <v>33403</v>
      </c>
      <c r="I395" s="110">
        <f t="shared" si="61"/>
        <v>0.12146545454545454</v>
      </c>
    </row>
    <row r="396" spans="1:9" s="69" customFormat="1" ht="15.75" x14ac:dyDescent="0.25">
      <c r="A396" s="9" t="s">
        <v>506</v>
      </c>
      <c r="B396" s="47" t="s">
        <v>104</v>
      </c>
      <c r="C396" s="48" t="s">
        <v>507</v>
      </c>
      <c r="D396" s="49"/>
      <c r="E396" s="41" t="e">
        <f>SUM(E397,E400,#REF!)</f>
        <v>#REF!</v>
      </c>
      <c r="F396" s="41" t="e">
        <f>SUM(F397,F400,#REF!)</f>
        <v>#REF!</v>
      </c>
      <c r="G396" s="41">
        <f>SUM(G397)</f>
        <v>275000</v>
      </c>
      <c r="H396" s="41">
        <f>SUM(H397)</f>
        <v>33403</v>
      </c>
      <c r="I396" s="110">
        <f t="shared" si="61"/>
        <v>0.12146545454545454</v>
      </c>
    </row>
    <row r="397" spans="1:9" s="69" customFormat="1" ht="72" customHeight="1" x14ac:dyDescent="0.25">
      <c r="A397" s="55" t="s">
        <v>360</v>
      </c>
      <c r="B397" s="47" t="s">
        <v>104</v>
      </c>
      <c r="C397" s="215" t="s">
        <v>105</v>
      </c>
      <c r="D397" s="49"/>
      <c r="E397" s="41">
        <f>SUM(E398)</f>
        <v>232000</v>
      </c>
      <c r="F397" s="41">
        <f>SUM(F398)</f>
        <v>0</v>
      </c>
      <c r="G397" s="41">
        <f>SUM(G398)</f>
        <v>275000</v>
      </c>
      <c r="H397" s="41">
        <f>SUM(H398)</f>
        <v>33403</v>
      </c>
      <c r="I397" s="110">
        <f t="shared" si="61"/>
        <v>0.12146545454545454</v>
      </c>
    </row>
    <row r="398" spans="1:9" ht="47.25" x14ac:dyDescent="0.25">
      <c r="A398" s="55" t="s">
        <v>74</v>
      </c>
      <c r="B398" s="47" t="s">
        <v>104</v>
      </c>
      <c r="C398" s="215" t="s">
        <v>106</v>
      </c>
      <c r="D398" s="49"/>
      <c r="E398" s="54">
        <f>SUM(E399)</f>
        <v>232000</v>
      </c>
      <c r="F398" s="54">
        <f>SUM(F399)</f>
        <v>0</v>
      </c>
      <c r="G398" s="41">
        <f>SUM(G399,G403,G407)</f>
        <v>275000</v>
      </c>
      <c r="H398" s="41">
        <f>SUM(H399,H403,H407)</f>
        <v>33403</v>
      </c>
      <c r="I398" s="110">
        <f t="shared" si="61"/>
        <v>0.12146545454545454</v>
      </c>
    </row>
    <row r="399" spans="1:9" ht="63" x14ac:dyDescent="0.25">
      <c r="A399" s="55" t="s">
        <v>75</v>
      </c>
      <c r="B399" s="47" t="s">
        <v>104</v>
      </c>
      <c r="C399" s="215" t="s">
        <v>107</v>
      </c>
      <c r="D399" s="49"/>
      <c r="E399" s="54">
        <v>232000</v>
      </c>
      <c r="F399" s="54"/>
      <c r="G399" s="41">
        <f t="shared" ref="G399:H401" si="74">SUM(G400)</f>
        <v>120000</v>
      </c>
      <c r="H399" s="41">
        <f t="shared" si="74"/>
        <v>0</v>
      </c>
      <c r="I399" s="110">
        <f t="shared" si="61"/>
        <v>0</v>
      </c>
    </row>
    <row r="400" spans="1:9" s="69" customFormat="1" ht="63" x14ac:dyDescent="0.25">
      <c r="A400" s="55" t="s">
        <v>108</v>
      </c>
      <c r="B400" s="47" t="s">
        <v>104</v>
      </c>
      <c r="C400" s="215" t="s">
        <v>109</v>
      </c>
      <c r="D400" s="49"/>
      <c r="E400" s="41">
        <f>SUM(E401)</f>
        <v>120000</v>
      </c>
      <c r="F400" s="41">
        <f>SUM(F401)</f>
        <v>0</v>
      </c>
      <c r="G400" s="41">
        <f t="shared" si="74"/>
        <v>120000</v>
      </c>
      <c r="H400" s="41">
        <f t="shared" si="74"/>
        <v>0</v>
      </c>
      <c r="I400" s="110">
        <f t="shared" si="61"/>
        <v>0</v>
      </c>
    </row>
    <row r="401" spans="1:9" ht="31.5" x14ac:dyDescent="0.25">
      <c r="A401" s="8" t="s">
        <v>448</v>
      </c>
      <c r="B401" s="51" t="s">
        <v>104</v>
      </c>
      <c r="C401" s="220" t="s">
        <v>109</v>
      </c>
      <c r="D401" s="53" t="s">
        <v>449</v>
      </c>
      <c r="E401" s="54">
        <f>SUM(E402)</f>
        <v>120000</v>
      </c>
      <c r="F401" s="54">
        <f>SUM(F402)</f>
        <v>0</v>
      </c>
      <c r="G401" s="54">
        <f t="shared" si="74"/>
        <v>120000</v>
      </c>
      <c r="H401" s="54">
        <f t="shared" si="74"/>
        <v>0</v>
      </c>
      <c r="I401" s="110">
        <f t="shared" si="61"/>
        <v>0</v>
      </c>
    </row>
    <row r="402" spans="1:9" ht="31.5" x14ac:dyDescent="0.25">
      <c r="A402" s="8" t="s">
        <v>450</v>
      </c>
      <c r="B402" s="51" t="s">
        <v>104</v>
      </c>
      <c r="C402" s="220" t="s">
        <v>109</v>
      </c>
      <c r="D402" s="53" t="s">
        <v>451</v>
      </c>
      <c r="E402" s="54">
        <v>120000</v>
      </c>
      <c r="F402" s="54"/>
      <c r="G402" s="54">
        <v>120000</v>
      </c>
      <c r="H402" s="118">
        <v>0</v>
      </c>
      <c r="I402" s="110">
        <f t="shared" si="61"/>
        <v>0</v>
      </c>
    </row>
    <row r="403" spans="1:9" s="69" customFormat="1" ht="63" x14ac:dyDescent="0.25">
      <c r="A403" s="9" t="s">
        <v>361</v>
      </c>
      <c r="B403" s="49" t="s">
        <v>104</v>
      </c>
      <c r="C403" s="49" t="s">
        <v>362</v>
      </c>
      <c r="D403" s="49"/>
      <c r="E403" s="99">
        <f>SUM(E404,E411)</f>
        <v>7241000</v>
      </c>
      <c r="F403" s="99">
        <f>SUM(F404,F411)</f>
        <v>0</v>
      </c>
      <c r="G403" s="41">
        <f t="shared" ref="G403:H405" si="75">SUM(G404)</f>
        <v>45000</v>
      </c>
      <c r="H403" s="41">
        <f t="shared" si="75"/>
        <v>3000</v>
      </c>
      <c r="I403" s="110">
        <f t="shared" si="61"/>
        <v>6.6666666666666666E-2</v>
      </c>
    </row>
    <row r="404" spans="1:9" s="69" customFormat="1" ht="33" customHeight="1" x14ac:dyDescent="0.25">
      <c r="A404" s="55" t="s">
        <v>363</v>
      </c>
      <c r="B404" s="49" t="s">
        <v>104</v>
      </c>
      <c r="C404" s="49" t="s">
        <v>364</v>
      </c>
      <c r="D404" s="49"/>
      <c r="E404" s="99">
        <f>SUM(E405)</f>
        <v>6520000</v>
      </c>
      <c r="F404" s="99">
        <f>SUM(F405)</f>
        <v>0</v>
      </c>
      <c r="G404" s="41">
        <f t="shared" si="75"/>
        <v>45000</v>
      </c>
      <c r="H404" s="41">
        <f t="shared" si="75"/>
        <v>3000</v>
      </c>
      <c r="I404" s="110">
        <f t="shared" si="61"/>
        <v>6.6666666666666666E-2</v>
      </c>
    </row>
    <row r="405" spans="1:9" ht="31.5" x14ac:dyDescent="0.25">
      <c r="A405" s="8" t="s">
        <v>448</v>
      </c>
      <c r="B405" s="53" t="s">
        <v>104</v>
      </c>
      <c r="C405" s="53" t="s">
        <v>364</v>
      </c>
      <c r="D405" s="53" t="s">
        <v>449</v>
      </c>
      <c r="E405" s="100">
        <f>SUM(E406)</f>
        <v>6520000</v>
      </c>
      <c r="F405" s="100">
        <f>SUM(F406)</f>
        <v>0</v>
      </c>
      <c r="G405" s="54">
        <f t="shared" si="75"/>
        <v>45000</v>
      </c>
      <c r="H405" s="54">
        <f t="shared" si="75"/>
        <v>3000</v>
      </c>
      <c r="I405" s="110">
        <f t="shared" si="61"/>
        <v>6.6666666666666666E-2</v>
      </c>
    </row>
    <row r="406" spans="1:9" ht="31.5" customHeight="1" x14ac:dyDescent="0.25">
      <c r="A406" s="8" t="s">
        <v>450</v>
      </c>
      <c r="B406" s="53" t="s">
        <v>104</v>
      </c>
      <c r="C406" s="53" t="s">
        <v>364</v>
      </c>
      <c r="D406" s="53" t="s">
        <v>451</v>
      </c>
      <c r="E406" s="100">
        <v>6520000</v>
      </c>
      <c r="F406" s="100"/>
      <c r="G406" s="54">
        <v>45000</v>
      </c>
      <c r="H406" s="118">
        <v>3000</v>
      </c>
      <c r="I406" s="110">
        <f t="shared" si="61"/>
        <v>6.6666666666666666E-2</v>
      </c>
    </row>
    <row r="407" spans="1:9" ht="31.5" customHeight="1" x14ac:dyDescent="0.25">
      <c r="A407" s="9" t="s">
        <v>110</v>
      </c>
      <c r="B407" s="49" t="s">
        <v>104</v>
      </c>
      <c r="C407" s="216" t="s">
        <v>111</v>
      </c>
      <c r="D407" s="49"/>
      <c r="E407" s="100"/>
      <c r="F407" s="100"/>
      <c r="G407" s="41">
        <f t="shared" ref="G407:H409" si="76">G408</f>
        <v>110000</v>
      </c>
      <c r="H407" s="41">
        <f t="shared" si="76"/>
        <v>30403</v>
      </c>
      <c r="I407" s="110">
        <f t="shared" si="61"/>
        <v>0.27639090909090908</v>
      </c>
    </row>
    <row r="408" spans="1:9" ht="31.5" customHeight="1" x14ac:dyDescent="0.25">
      <c r="A408" s="55" t="s">
        <v>112</v>
      </c>
      <c r="B408" s="49" t="s">
        <v>104</v>
      </c>
      <c r="C408" s="216" t="s">
        <v>113</v>
      </c>
      <c r="D408" s="49"/>
      <c r="E408" s="100"/>
      <c r="F408" s="100"/>
      <c r="G408" s="41">
        <f t="shared" si="76"/>
        <v>110000</v>
      </c>
      <c r="H408" s="41">
        <f t="shared" si="76"/>
        <v>30403</v>
      </c>
      <c r="I408" s="110">
        <f>H408/G408</f>
        <v>0.27639090909090908</v>
      </c>
    </row>
    <row r="409" spans="1:9" ht="31.5" customHeight="1" x14ac:dyDescent="0.25">
      <c r="A409" s="8" t="s">
        <v>448</v>
      </c>
      <c r="B409" s="53" t="s">
        <v>104</v>
      </c>
      <c r="C409" s="221" t="s">
        <v>113</v>
      </c>
      <c r="D409" s="53" t="s">
        <v>449</v>
      </c>
      <c r="E409" s="100"/>
      <c r="F409" s="100"/>
      <c r="G409" s="54">
        <f t="shared" si="76"/>
        <v>110000</v>
      </c>
      <c r="H409" s="54">
        <f t="shared" si="76"/>
        <v>30403</v>
      </c>
      <c r="I409" s="110">
        <f>H409/G409</f>
        <v>0.27639090909090908</v>
      </c>
    </row>
    <row r="410" spans="1:9" ht="31.5" customHeight="1" x14ac:dyDescent="0.25">
      <c r="A410" s="8" t="s">
        <v>450</v>
      </c>
      <c r="B410" s="53" t="s">
        <v>104</v>
      </c>
      <c r="C410" s="221" t="s">
        <v>113</v>
      </c>
      <c r="D410" s="53" t="s">
        <v>451</v>
      </c>
      <c r="E410" s="100"/>
      <c r="F410" s="100"/>
      <c r="G410" s="54">
        <v>110000</v>
      </c>
      <c r="H410" s="118">
        <v>30403</v>
      </c>
      <c r="I410" s="110">
        <f>H410/G410</f>
        <v>0.27639090909090908</v>
      </c>
    </row>
    <row r="411" spans="1:9" s="69" customFormat="1" ht="15.75" x14ac:dyDescent="0.25">
      <c r="A411" s="9" t="s">
        <v>114</v>
      </c>
      <c r="B411" s="47" t="s">
        <v>115</v>
      </c>
      <c r="C411" s="48"/>
      <c r="D411" s="49"/>
      <c r="E411" s="41">
        <f>SUM(E412,E414)</f>
        <v>721000</v>
      </c>
      <c r="F411" s="41">
        <f>SUM(F412,F414)</f>
        <v>0</v>
      </c>
      <c r="G411" s="41">
        <f>SUM(G412)</f>
        <v>11666000</v>
      </c>
      <c r="H411" s="41">
        <f>SUM(H412)</f>
        <v>5061213</v>
      </c>
      <c r="I411" s="110">
        <f t="shared" ref="I411:I503" si="77">H411/G411</f>
        <v>0.4338430481741814</v>
      </c>
    </row>
    <row r="412" spans="1:9" ht="15.75" x14ac:dyDescent="0.25">
      <c r="A412" s="9" t="s">
        <v>506</v>
      </c>
      <c r="B412" s="47" t="s">
        <v>115</v>
      </c>
      <c r="C412" s="48" t="s">
        <v>507</v>
      </c>
      <c r="D412" s="49"/>
      <c r="E412" s="54">
        <f>SUM(E413)</f>
        <v>698000</v>
      </c>
      <c r="F412" s="54">
        <f>SUM(F413)</f>
        <v>0</v>
      </c>
      <c r="G412" s="41">
        <f>SUM(G413)</f>
        <v>11666000</v>
      </c>
      <c r="H412" s="41">
        <f>SUM(H413)</f>
        <v>5061213</v>
      </c>
      <c r="I412" s="110">
        <f t="shared" si="77"/>
        <v>0.4338430481741814</v>
      </c>
    </row>
    <row r="413" spans="1:9" ht="55.5" customHeight="1" x14ac:dyDescent="0.25">
      <c r="A413" s="55" t="s">
        <v>356</v>
      </c>
      <c r="B413" s="47" t="s">
        <v>115</v>
      </c>
      <c r="C413" s="48" t="s">
        <v>0</v>
      </c>
      <c r="D413" s="49"/>
      <c r="E413" s="54">
        <v>698000</v>
      </c>
      <c r="F413" s="54"/>
      <c r="G413" s="41">
        <f>SUM(G414,G425,)</f>
        <v>11666000</v>
      </c>
      <c r="H413" s="41">
        <f>SUM(H414,H425,)</f>
        <v>5061213</v>
      </c>
      <c r="I413" s="110">
        <f t="shared" si="77"/>
        <v>0.4338430481741814</v>
      </c>
    </row>
    <row r="414" spans="1:9" ht="51.75" customHeight="1" x14ac:dyDescent="0.25">
      <c r="A414" s="9" t="s">
        <v>76</v>
      </c>
      <c r="B414" s="47" t="s">
        <v>115</v>
      </c>
      <c r="C414" s="215" t="s">
        <v>27</v>
      </c>
      <c r="D414" s="49"/>
      <c r="E414" s="54">
        <f>SUM(E415)</f>
        <v>23000</v>
      </c>
      <c r="F414" s="54">
        <f>SUM(F415)</f>
        <v>0</v>
      </c>
      <c r="G414" s="41">
        <f>SUM(G415)</f>
        <v>432000</v>
      </c>
      <c r="H414" s="41">
        <f>SUM(H415)</f>
        <v>66262</v>
      </c>
      <c r="I414" s="110">
        <f t="shared" si="77"/>
        <v>0.15338425925925925</v>
      </c>
    </row>
    <row r="415" spans="1:9" ht="78.75" x14ac:dyDescent="0.25">
      <c r="A415" s="9" t="s">
        <v>68</v>
      </c>
      <c r="B415" s="47" t="s">
        <v>115</v>
      </c>
      <c r="C415" s="215" t="s">
        <v>28</v>
      </c>
      <c r="D415" s="49"/>
      <c r="E415" s="54">
        <v>23000</v>
      </c>
      <c r="F415" s="54"/>
      <c r="G415" s="41">
        <f>SUM(G416,G419,G422)</f>
        <v>432000</v>
      </c>
      <c r="H415" s="41">
        <f>SUM(H416,H419,H422)</f>
        <v>66262</v>
      </c>
      <c r="I415" s="110">
        <f t="shared" si="77"/>
        <v>0.15338425925925925</v>
      </c>
    </row>
    <row r="416" spans="1:9" s="69" customFormat="1" ht="47.25" x14ac:dyDescent="0.25">
      <c r="A416" s="231" t="s">
        <v>29</v>
      </c>
      <c r="B416" s="47" t="s">
        <v>115</v>
      </c>
      <c r="C416" s="215" t="s">
        <v>30</v>
      </c>
      <c r="D416" s="49"/>
      <c r="E416" s="41">
        <f>SUM(E417)</f>
        <v>2781000</v>
      </c>
      <c r="F416" s="41">
        <f>SUM(F417)</f>
        <v>0</v>
      </c>
      <c r="G416" s="41">
        <f>SUM(G417)</f>
        <v>232000</v>
      </c>
      <c r="H416" s="41">
        <f>SUM(H417)</f>
        <v>26262</v>
      </c>
      <c r="I416" s="110">
        <f t="shared" si="77"/>
        <v>0.11319827586206896</v>
      </c>
    </row>
    <row r="417" spans="1:9" s="69" customFormat="1" ht="31.5" x14ac:dyDescent="0.25">
      <c r="A417" s="8" t="s">
        <v>448</v>
      </c>
      <c r="B417" s="51" t="s">
        <v>115</v>
      </c>
      <c r="C417" s="220" t="s">
        <v>30</v>
      </c>
      <c r="D417" s="53" t="s">
        <v>449</v>
      </c>
      <c r="E417" s="41">
        <f>SUM(E418,E420)</f>
        <v>2781000</v>
      </c>
      <c r="F417" s="41">
        <f>SUM(F418,F420)</f>
        <v>0</v>
      </c>
      <c r="G417" s="54">
        <f>SUM(G418)</f>
        <v>232000</v>
      </c>
      <c r="H417" s="54">
        <f>SUM(H418)</f>
        <v>26262</v>
      </c>
      <c r="I417" s="110">
        <f t="shared" si="77"/>
        <v>0.11319827586206896</v>
      </c>
    </row>
    <row r="418" spans="1:9" ht="31.5" x14ac:dyDescent="0.25">
      <c r="A418" s="8" t="s">
        <v>450</v>
      </c>
      <c r="B418" s="51" t="s">
        <v>115</v>
      </c>
      <c r="C418" s="220" t="s">
        <v>30</v>
      </c>
      <c r="D418" s="53" t="s">
        <v>451</v>
      </c>
      <c r="E418" s="54">
        <f>SUM(E419)</f>
        <v>2084000</v>
      </c>
      <c r="F418" s="54">
        <f>SUM(F419)</f>
        <v>0</v>
      </c>
      <c r="G418" s="54">
        <v>232000</v>
      </c>
      <c r="H418" s="118">
        <v>26262</v>
      </c>
      <c r="I418" s="110">
        <f t="shared" si="77"/>
        <v>0.11319827586206896</v>
      </c>
    </row>
    <row r="419" spans="1:9" ht="15.75" customHeight="1" x14ac:dyDescent="0.25">
      <c r="A419" s="9" t="s">
        <v>35</v>
      </c>
      <c r="B419" s="47" t="s">
        <v>115</v>
      </c>
      <c r="C419" s="215" t="s">
        <v>36</v>
      </c>
      <c r="D419" s="49"/>
      <c r="E419" s="54">
        <v>2084000</v>
      </c>
      <c r="F419" s="54"/>
      <c r="G419" s="41">
        <f>SUM(G420)</f>
        <v>120000</v>
      </c>
      <c r="H419" s="41">
        <f>SUM(H420)</f>
        <v>0</v>
      </c>
      <c r="I419" s="110">
        <f t="shared" si="77"/>
        <v>0</v>
      </c>
    </row>
    <row r="420" spans="1:9" ht="31.5" x14ac:dyDescent="0.25">
      <c r="A420" s="8" t="s">
        <v>448</v>
      </c>
      <c r="B420" s="51" t="s">
        <v>115</v>
      </c>
      <c r="C420" s="220" t="s">
        <v>36</v>
      </c>
      <c r="D420" s="53" t="s">
        <v>449</v>
      </c>
      <c r="E420" s="54">
        <f>SUM(E421)</f>
        <v>697000</v>
      </c>
      <c r="F420" s="54">
        <f>SUM(F421)</f>
        <v>0</v>
      </c>
      <c r="G420" s="54">
        <f>SUM(G421)</f>
        <v>120000</v>
      </c>
      <c r="H420" s="54">
        <f>SUM(H421)</f>
        <v>0</v>
      </c>
      <c r="I420" s="110">
        <f t="shared" si="77"/>
        <v>0</v>
      </c>
    </row>
    <row r="421" spans="1:9" ht="31.5" x14ac:dyDescent="0.25">
      <c r="A421" s="8" t="s">
        <v>450</v>
      </c>
      <c r="B421" s="51" t="s">
        <v>115</v>
      </c>
      <c r="C421" s="220" t="s">
        <v>36</v>
      </c>
      <c r="D421" s="53" t="s">
        <v>451</v>
      </c>
      <c r="E421" s="54">
        <v>697000</v>
      </c>
      <c r="F421" s="54"/>
      <c r="G421" s="54">
        <v>120000</v>
      </c>
      <c r="H421" s="118">
        <v>0</v>
      </c>
      <c r="I421" s="110">
        <f t="shared" si="77"/>
        <v>0</v>
      </c>
    </row>
    <row r="422" spans="1:9" s="69" customFormat="1" ht="47.25" x14ac:dyDescent="0.25">
      <c r="A422" s="55" t="s">
        <v>77</v>
      </c>
      <c r="B422" s="47" t="s">
        <v>115</v>
      </c>
      <c r="C422" s="215" t="s">
        <v>116</v>
      </c>
      <c r="D422" s="49"/>
      <c r="E422" s="46" t="e">
        <f>SUM(E423,#REF!)</f>
        <v>#REF!</v>
      </c>
      <c r="F422" s="46" t="e">
        <f>SUM(F423,#REF!)</f>
        <v>#REF!</v>
      </c>
      <c r="G422" s="41">
        <f>SUM(G423)</f>
        <v>80000</v>
      </c>
      <c r="H422" s="41">
        <f>SUM(H423)</f>
        <v>40000</v>
      </c>
      <c r="I422" s="124">
        <f t="shared" si="77"/>
        <v>0.5</v>
      </c>
    </row>
    <row r="423" spans="1:9" s="69" customFormat="1" ht="15" customHeight="1" x14ac:dyDescent="0.25">
      <c r="A423" s="8" t="s">
        <v>448</v>
      </c>
      <c r="B423" s="51" t="s">
        <v>115</v>
      </c>
      <c r="C423" s="220" t="s">
        <v>116</v>
      </c>
      <c r="D423" s="53" t="s">
        <v>449</v>
      </c>
      <c r="E423" s="41" t="e">
        <f>SUM(E424)</f>
        <v>#REF!</v>
      </c>
      <c r="F423" s="41" t="e">
        <f>SUM(F424)</f>
        <v>#REF!</v>
      </c>
      <c r="G423" s="54">
        <f>SUM(G424)</f>
        <v>80000</v>
      </c>
      <c r="H423" s="54">
        <f>SUM(H424)</f>
        <v>40000</v>
      </c>
      <c r="I423" s="110">
        <f t="shared" si="77"/>
        <v>0.5</v>
      </c>
    </row>
    <row r="424" spans="1:9" s="69" customFormat="1" ht="14.25" customHeight="1" x14ac:dyDescent="0.25">
      <c r="A424" s="8" t="s">
        <v>450</v>
      </c>
      <c r="B424" s="51" t="s">
        <v>115</v>
      </c>
      <c r="C424" s="220" t="s">
        <v>116</v>
      </c>
      <c r="D424" s="53" t="s">
        <v>451</v>
      </c>
      <c r="E424" s="41" t="e">
        <f>SUM(E425,E435,E441)</f>
        <v>#REF!</v>
      </c>
      <c r="F424" s="41" t="e">
        <f>SUM(F425,F435,F441)</f>
        <v>#REF!</v>
      </c>
      <c r="G424" s="54">
        <v>80000</v>
      </c>
      <c r="H424" s="208">
        <v>40000</v>
      </c>
      <c r="I424" s="110">
        <f t="shared" si="77"/>
        <v>0.5</v>
      </c>
    </row>
    <row r="425" spans="1:9" s="69" customFormat="1" ht="62.25" customHeight="1" x14ac:dyDescent="0.25">
      <c r="A425" s="9" t="s">
        <v>777</v>
      </c>
      <c r="B425" s="47" t="s">
        <v>115</v>
      </c>
      <c r="C425" s="48" t="s">
        <v>117</v>
      </c>
      <c r="D425" s="49"/>
      <c r="E425" s="41">
        <f t="shared" ref="E425:F429" si="78">SUM(E426)</f>
        <v>2000000</v>
      </c>
      <c r="F425" s="41">
        <f t="shared" si="78"/>
        <v>0</v>
      </c>
      <c r="G425" s="41">
        <f>SUM(G426,G435)</f>
        <v>11234000</v>
      </c>
      <c r="H425" s="41">
        <f>SUM(H426,H435)</f>
        <v>4994951</v>
      </c>
      <c r="I425" s="110">
        <f t="shared" si="77"/>
        <v>0.44462800427274346</v>
      </c>
    </row>
    <row r="426" spans="1:9" s="69" customFormat="1" ht="31.5" x14ac:dyDescent="0.25">
      <c r="A426" s="9" t="s">
        <v>118</v>
      </c>
      <c r="B426" s="47" t="s">
        <v>115</v>
      </c>
      <c r="C426" s="48" t="s">
        <v>119</v>
      </c>
      <c r="D426" s="49"/>
      <c r="E426" s="41">
        <f t="shared" si="78"/>
        <v>2000000</v>
      </c>
      <c r="F426" s="41">
        <f t="shared" si="78"/>
        <v>0</v>
      </c>
      <c r="G426" s="41">
        <f>SUM(G427,G430)</f>
        <v>8531000</v>
      </c>
      <c r="H426" s="41">
        <f>SUM(H427,H430)</f>
        <v>3870274</v>
      </c>
      <c r="I426" s="110">
        <f t="shared" si="77"/>
        <v>0.45367178525378032</v>
      </c>
    </row>
    <row r="427" spans="1:9" s="69" customFormat="1" ht="31.5" x14ac:dyDescent="0.25">
      <c r="A427" s="9" t="s">
        <v>437</v>
      </c>
      <c r="B427" s="47" t="s">
        <v>115</v>
      </c>
      <c r="C427" s="48" t="s">
        <v>120</v>
      </c>
      <c r="D427" s="49"/>
      <c r="E427" s="41">
        <f t="shared" si="78"/>
        <v>2000000</v>
      </c>
      <c r="F427" s="41">
        <f t="shared" si="78"/>
        <v>0</v>
      </c>
      <c r="G427" s="41">
        <f>SUM(G428)</f>
        <v>7787000</v>
      </c>
      <c r="H427" s="41">
        <f>SUM(H428)</f>
        <v>3613804</v>
      </c>
      <c r="I427" s="110">
        <f t="shared" si="77"/>
        <v>0.4640816745858482</v>
      </c>
    </row>
    <row r="428" spans="1:9" s="69" customFormat="1" ht="32.25" customHeight="1" x14ac:dyDescent="0.25">
      <c r="A428" s="50" t="s">
        <v>423</v>
      </c>
      <c r="B428" s="51" t="s">
        <v>115</v>
      </c>
      <c r="C428" s="52" t="s">
        <v>120</v>
      </c>
      <c r="D428" s="53" t="s">
        <v>424</v>
      </c>
      <c r="E428" s="41">
        <f t="shared" si="78"/>
        <v>2000000</v>
      </c>
      <c r="F428" s="41">
        <f t="shared" si="78"/>
        <v>0</v>
      </c>
      <c r="G428" s="54">
        <f>SUM(G429)</f>
        <v>7787000</v>
      </c>
      <c r="H428" s="54">
        <f>SUM(H429)</f>
        <v>3613804</v>
      </c>
      <c r="I428" s="110">
        <f t="shared" si="77"/>
        <v>0.4640816745858482</v>
      </c>
    </row>
    <row r="429" spans="1:9" ht="31.5" customHeight="1" x14ac:dyDescent="0.25">
      <c r="A429" s="50" t="s">
        <v>425</v>
      </c>
      <c r="B429" s="51" t="s">
        <v>115</v>
      </c>
      <c r="C429" s="52" t="s">
        <v>120</v>
      </c>
      <c r="D429" s="53" t="s">
        <v>426</v>
      </c>
      <c r="E429" s="54">
        <f t="shared" si="78"/>
        <v>2000000</v>
      </c>
      <c r="F429" s="54">
        <f t="shared" si="78"/>
        <v>0</v>
      </c>
      <c r="G429" s="54">
        <v>7787000</v>
      </c>
      <c r="H429" s="118">
        <v>3613804</v>
      </c>
      <c r="I429" s="110">
        <f t="shared" si="77"/>
        <v>0.4640816745858482</v>
      </c>
    </row>
    <row r="430" spans="1:9" ht="30.75" customHeight="1" x14ac:dyDescent="0.25">
      <c r="A430" s="5" t="s">
        <v>446</v>
      </c>
      <c r="B430" s="47" t="s">
        <v>115</v>
      </c>
      <c r="C430" s="48" t="s">
        <v>121</v>
      </c>
      <c r="D430" s="49"/>
      <c r="E430" s="54">
        <v>2000000</v>
      </c>
      <c r="F430" s="54"/>
      <c r="G430" s="41">
        <f>G431+G433</f>
        <v>744000</v>
      </c>
      <c r="H430" s="41">
        <f>H431+H433</f>
        <v>256470</v>
      </c>
      <c r="I430" s="110">
        <f t="shared" si="77"/>
        <v>0.34471774193548388</v>
      </c>
    </row>
    <row r="431" spans="1:9" s="69" customFormat="1" ht="30.75" customHeight="1" x14ac:dyDescent="0.25">
      <c r="A431" s="8" t="s">
        <v>448</v>
      </c>
      <c r="B431" s="51" t="s">
        <v>115</v>
      </c>
      <c r="C431" s="52" t="s">
        <v>121</v>
      </c>
      <c r="D431" s="53" t="s">
        <v>449</v>
      </c>
      <c r="E431" s="41"/>
      <c r="F431" s="41"/>
      <c r="G431" s="54">
        <f>SUM(G432)</f>
        <v>723000</v>
      </c>
      <c r="H431" s="54">
        <f>SUM(H432)</f>
        <v>256470</v>
      </c>
      <c r="I431" s="110">
        <f t="shared" si="77"/>
        <v>0.35473029045643156</v>
      </c>
    </row>
    <row r="432" spans="1:9" s="69" customFormat="1" ht="30.75" customHeight="1" x14ac:dyDescent="0.25">
      <c r="A432" s="8" t="s">
        <v>450</v>
      </c>
      <c r="B432" s="51" t="s">
        <v>115</v>
      </c>
      <c r="C432" s="52" t="s">
        <v>121</v>
      </c>
      <c r="D432" s="53" t="s">
        <v>451</v>
      </c>
      <c r="E432" s="89"/>
      <c r="F432" s="89"/>
      <c r="G432" s="54">
        <v>723000</v>
      </c>
      <c r="H432" s="118">
        <v>256470</v>
      </c>
      <c r="I432" s="110">
        <v>0</v>
      </c>
    </row>
    <row r="433" spans="1:11" ht="15.75" x14ac:dyDescent="0.25">
      <c r="A433" s="8" t="s">
        <v>452</v>
      </c>
      <c r="B433" s="51" t="s">
        <v>115</v>
      </c>
      <c r="C433" s="52" t="s">
        <v>121</v>
      </c>
      <c r="D433" s="53" t="s">
        <v>453</v>
      </c>
      <c r="E433" s="54"/>
      <c r="F433" s="54"/>
      <c r="G433" s="54">
        <f>SUM(G434)</f>
        <v>21000</v>
      </c>
      <c r="H433" s="118">
        <f>H434</f>
        <v>0</v>
      </c>
      <c r="I433" s="110">
        <f t="shared" si="77"/>
        <v>0</v>
      </c>
    </row>
    <row r="434" spans="1:11" ht="15.75" x14ac:dyDescent="0.25">
      <c r="A434" s="8" t="s">
        <v>454</v>
      </c>
      <c r="B434" s="51" t="s">
        <v>115</v>
      </c>
      <c r="C434" s="52" t="s">
        <v>121</v>
      </c>
      <c r="D434" s="53" t="s">
        <v>455</v>
      </c>
      <c r="E434" s="54"/>
      <c r="F434" s="54"/>
      <c r="G434" s="54">
        <v>21000</v>
      </c>
      <c r="H434" s="118">
        <v>0</v>
      </c>
      <c r="I434" s="110">
        <f t="shared" si="77"/>
        <v>0</v>
      </c>
    </row>
    <row r="435" spans="1:11" s="69" customFormat="1" ht="64.5" customHeight="1" x14ac:dyDescent="0.25">
      <c r="A435" s="9" t="s">
        <v>78</v>
      </c>
      <c r="B435" s="47" t="s">
        <v>115</v>
      </c>
      <c r="C435" s="48" t="s">
        <v>122</v>
      </c>
      <c r="D435" s="49"/>
      <c r="E435" s="273">
        <f t="shared" ref="E435:F439" si="79">SUM(E436)</f>
        <v>295000</v>
      </c>
      <c r="F435" s="273">
        <f t="shared" si="79"/>
        <v>0</v>
      </c>
      <c r="G435" s="41">
        <f>SUM(G436)</f>
        <v>2703000</v>
      </c>
      <c r="H435" s="41">
        <f>SUM(H436)</f>
        <v>1124677</v>
      </c>
      <c r="I435" s="110">
        <f t="shared" si="77"/>
        <v>0.41608472068072511</v>
      </c>
    </row>
    <row r="436" spans="1:11" s="69" customFormat="1" ht="33.75" customHeight="1" x14ac:dyDescent="0.25">
      <c r="A436" s="9" t="s">
        <v>123</v>
      </c>
      <c r="B436" s="47" t="s">
        <v>115</v>
      </c>
      <c r="C436" s="48" t="s">
        <v>124</v>
      </c>
      <c r="D436" s="49"/>
      <c r="E436" s="273">
        <f t="shared" si="79"/>
        <v>295000</v>
      </c>
      <c r="F436" s="273">
        <f t="shared" si="79"/>
        <v>0</v>
      </c>
      <c r="G436" s="41">
        <f>SUM(G437,G439)</f>
        <v>2703000</v>
      </c>
      <c r="H436" s="41">
        <f>SUM(H437,H439)</f>
        <v>1124677</v>
      </c>
      <c r="I436" s="110">
        <f t="shared" si="77"/>
        <v>0.41608472068072511</v>
      </c>
    </row>
    <row r="437" spans="1:11" s="69" customFormat="1" ht="31.5" customHeight="1" x14ac:dyDescent="0.25">
      <c r="A437" s="50" t="s">
        <v>423</v>
      </c>
      <c r="B437" s="51" t="s">
        <v>115</v>
      </c>
      <c r="C437" s="52" t="s">
        <v>124</v>
      </c>
      <c r="D437" s="53" t="s">
        <v>424</v>
      </c>
      <c r="E437" s="273">
        <f t="shared" si="79"/>
        <v>295000</v>
      </c>
      <c r="F437" s="273">
        <f t="shared" si="79"/>
        <v>0</v>
      </c>
      <c r="G437" s="54">
        <f>SUM(G438)</f>
        <v>2306000</v>
      </c>
      <c r="H437" s="54">
        <f>SUM(H438)</f>
        <v>1058677</v>
      </c>
      <c r="I437" s="110">
        <f t="shared" si="77"/>
        <v>0.45909670424978316</v>
      </c>
    </row>
    <row r="438" spans="1:11" s="69" customFormat="1" ht="30.75" customHeight="1" x14ac:dyDescent="0.25">
      <c r="A438" s="50" t="s">
        <v>496</v>
      </c>
      <c r="B438" s="51" t="s">
        <v>115</v>
      </c>
      <c r="C438" s="52" t="s">
        <v>124</v>
      </c>
      <c r="D438" s="53" t="s">
        <v>497</v>
      </c>
      <c r="E438" s="273">
        <f t="shared" si="79"/>
        <v>295000</v>
      </c>
      <c r="F438" s="273">
        <f t="shared" si="79"/>
        <v>0</v>
      </c>
      <c r="G438" s="54">
        <v>2306000</v>
      </c>
      <c r="H438" s="118">
        <v>1058677</v>
      </c>
      <c r="I438" s="110">
        <f t="shared" si="77"/>
        <v>0.45909670424978316</v>
      </c>
    </row>
    <row r="439" spans="1:11" ht="30" customHeight="1" x14ac:dyDescent="0.25">
      <c r="A439" s="8" t="s">
        <v>448</v>
      </c>
      <c r="B439" s="51" t="s">
        <v>115</v>
      </c>
      <c r="C439" s="52" t="s">
        <v>124</v>
      </c>
      <c r="D439" s="53" t="s">
        <v>449</v>
      </c>
      <c r="E439" s="272">
        <f t="shared" si="79"/>
        <v>295000</v>
      </c>
      <c r="F439" s="272">
        <f t="shared" si="79"/>
        <v>0</v>
      </c>
      <c r="G439" s="54">
        <f>SUM(G440)</f>
        <v>397000</v>
      </c>
      <c r="H439" s="118">
        <f>H440</f>
        <v>66000</v>
      </c>
      <c r="I439" s="110">
        <f t="shared" si="77"/>
        <v>0.16624685138539042</v>
      </c>
    </row>
    <row r="440" spans="1:11" ht="30.75" customHeight="1" x14ac:dyDescent="0.25">
      <c r="A440" s="8" t="s">
        <v>450</v>
      </c>
      <c r="B440" s="51" t="s">
        <v>115</v>
      </c>
      <c r="C440" s="52" t="s">
        <v>124</v>
      </c>
      <c r="D440" s="53" t="s">
        <v>451</v>
      </c>
      <c r="E440" s="272">
        <v>295000</v>
      </c>
      <c r="F440" s="272"/>
      <c r="G440" s="54">
        <v>397000</v>
      </c>
      <c r="H440" s="118">
        <v>66000</v>
      </c>
      <c r="I440" s="110">
        <f t="shared" si="77"/>
        <v>0.16624685138539042</v>
      </c>
    </row>
    <row r="441" spans="1:11" s="69" customFormat="1" ht="48" customHeight="1" x14ac:dyDescent="0.25">
      <c r="A441" s="42" t="s">
        <v>125</v>
      </c>
      <c r="B441" s="43" t="s">
        <v>126</v>
      </c>
      <c r="C441" s="44"/>
      <c r="D441" s="45"/>
      <c r="E441" s="41" t="e">
        <f>SUM(E442)</f>
        <v>#REF!</v>
      </c>
      <c r="F441" s="41" t="e">
        <f>SUM(F442)</f>
        <v>#REF!</v>
      </c>
      <c r="G441" s="46">
        <f>G442+G504</f>
        <v>56951691.409999996</v>
      </c>
      <c r="H441" s="46">
        <f>H442+H504</f>
        <v>29067845.409999996</v>
      </c>
      <c r="I441" s="110">
        <f t="shared" si="77"/>
        <v>0.51039476950277285</v>
      </c>
      <c r="K441" s="107"/>
    </row>
    <row r="442" spans="1:11" s="69" customFormat="1" ht="15.75" x14ac:dyDescent="0.25">
      <c r="A442" s="9" t="s">
        <v>127</v>
      </c>
      <c r="B442" s="47" t="s">
        <v>128</v>
      </c>
      <c r="C442" s="48"/>
      <c r="D442" s="49"/>
      <c r="E442" s="41" t="e">
        <f>SUM(E443,E493,#REF!)</f>
        <v>#REF!</v>
      </c>
      <c r="F442" s="41" t="e">
        <f>SUM(F443,F493,#REF!)</f>
        <v>#REF!</v>
      </c>
      <c r="G442" s="41">
        <f>SUM(G443)</f>
        <v>51175341.409999996</v>
      </c>
      <c r="H442" s="41">
        <f>SUM(H443)</f>
        <v>26465245.649999999</v>
      </c>
      <c r="I442" s="110">
        <f t="shared" si="77"/>
        <v>0.51714839453574246</v>
      </c>
    </row>
    <row r="443" spans="1:11" s="69" customFormat="1" ht="15.75" x14ac:dyDescent="0.25">
      <c r="A443" s="9" t="s">
        <v>506</v>
      </c>
      <c r="B443" s="47" t="s">
        <v>128</v>
      </c>
      <c r="C443" s="48" t="s">
        <v>507</v>
      </c>
      <c r="D443" s="49"/>
      <c r="E443" s="41" t="e">
        <f>SUM(#REF!,#REF!)</f>
        <v>#REF!</v>
      </c>
      <c r="F443" s="41" t="e">
        <f>SUM(#REF!,#REF!)</f>
        <v>#REF!</v>
      </c>
      <c r="G443" s="41">
        <f>G444+G483+G495</f>
        <v>51175341.409999996</v>
      </c>
      <c r="H443" s="41">
        <f>H444+H483+H495</f>
        <v>26465245.649999999</v>
      </c>
      <c r="I443" s="110">
        <f t="shared" si="77"/>
        <v>0.51714839453574246</v>
      </c>
    </row>
    <row r="444" spans="1:11" s="69" customFormat="1" ht="47.25" x14ac:dyDescent="0.25">
      <c r="A444" s="55" t="s">
        <v>359</v>
      </c>
      <c r="B444" s="47" t="s">
        <v>128</v>
      </c>
      <c r="C444" s="215" t="s">
        <v>99</v>
      </c>
      <c r="D444" s="49"/>
      <c r="E444" s="41"/>
      <c r="F444" s="41"/>
      <c r="G444" s="41">
        <f>G445</f>
        <v>51045341.409999996</v>
      </c>
      <c r="H444" s="41">
        <f>H445</f>
        <v>26416621.649999999</v>
      </c>
      <c r="I444" s="110">
        <f t="shared" si="77"/>
        <v>0.51751288012396113</v>
      </c>
      <c r="J444" s="108"/>
    </row>
    <row r="445" spans="1:11" s="69" customFormat="1" ht="47.25" x14ac:dyDescent="0.25">
      <c r="A445" s="55" t="s">
        <v>79</v>
      </c>
      <c r="B445" s="47" t="s">
        <v>128</v>
      </c>
      <c r="C445" s="215" t="s">
        <v>129</v>
      </c>
      <c r="D445" s="49"/>
      <c r="E445" s="41"/>
      <c r="F445" s="41"/>
      <c r="G445" s="41">
        <f>G446+G469</f>
        <v>51045341.409999996</v>
      </c>
      <c r="H445" s="41">
        <f>H446+H469</f>
        <v>26416621.649999999</v>
      </c>
      <c r="I445" s="110">
        <f t="shared" si="77"/>
        <v>0.51751288012396113</v>
      </c>
      <c r="J445" s="108"/>
    </row>
    <row r="446" spans="1:11" s="69" customFormat="1" ht="47.25" x14ac:dyDescent="0.25">
      <c r="A446" s="55" t="s">
        <v>80</v>
      </c>
      <c r="B446" s="47" t="s">
        <v>128</v>
      </c>
      <c r="C446" s="215" t="s">
        <v>130</v>
      </c>
      <c r="D446" s="49"/>
      <c r="E446" s="41"/>
      <c r="F446" s="41"/>
      <c r="G446" s="41">
        <f>G447+G452+G457+G460+G463+G466</f>
        <v>34057448.939999998</v>
      </c>
      <c r="H446" s="41">
        <f>H447+H452+H457+H460+H463+H466</f>
        <v>19377793.699999999</v>
      </c>
      <c r="I446" s="110">
        <f t="shared" si="77"/>
        <v>0.56897372830649839</v>
      </c>
      <c r="J446" s="108"/>
    </row>
    <row r="447" spans="1:11" s="69" customFormat="1" ht="31.5" x14ac:dyDescent="0.25">
      <c r="A447" s="264" t="s">
        <v>131</v>
      </c>
      <c r="B447" s="47" t="s">
        <v>128</v>
      </c>
      <c r="C447" s="48" t="s">
        <v>132</v>
      </c>
      <c r="D447" s="49"/>
      <c r="E447" s="41"/>
      <c r="F447" s="41"/>
      <c r="G447" s="54">
        <f>G448+G450</f>
        <v>4484000</v>
      </c>
      <c r="H447" s="54">
        <f>H448+H450</f>
        <v>1915436.2</v>
      </c>
      <c r="I447" s="110">
        <f t="shared" si="77"/>
        <v>0.427171320249777</v>
      </c>
      <c r="J447" s="108"/>
    </row>
    <row r="448" spans="1:11" s="69" customFormat="1" ht="31.5" x14ac:dyDescent="0.25">
      <c r="A448" s="8" t="s">
        <v>448</v>
      </c>
      <c r="B448" s="51" t="s">
        <v>128</v>
      </c>
      <c r="C448" s="220" t="s">
        <v>132</v>
      </c>
      <c r="D448" s="53" t="s">
        <v>449</v>
      </c>
      <c r="E448" s="41"/>
      <c r="F448" s="41"/>
      <c r="G448" s="54">
        <f>G449</f>
        <v>4462000</v>
      </c>
      <c r="H448" s="54">
        <f>H449</f>
        <v>1915436.2</v>
      </c>
      <c r="I448" s="110">
        <f t="shared" si="77"/>
        <v>0.42927749887942623</v>
      </c>
      <c r="J448" s="108"/>
    </row>
    <row r="449" spans="1:10" s="69" customFormat="1" ht="31.5" x14ac:dyDescent="0.25">
      <c r="A449" s="8" t="s">
        <v>450</v>
      </c>
      <c r="B449" s="51" t="s">
        <v>128</v>
      </c>
      <c r="C449" s="220" t="s">
        <v>132</v>
      </c>
      <c r="D449" s="53" t="s">
        <v>451</v>
      </c>
      <c r="E449" s="41"/>
      <c r="F449" s="41"/>
      <c r="G449" s="54">
        <v>4462000</v>
      </c>
      <c r="H449" s="118">
        <v>1915436.2</v>
      </c>
      <c r="I449" s="110">
        <f t="shared" si="77"/>
        <v>0.42927749887942623</v>
      </c>
      <c r="J449" s="108"/>
    </row>
    <row r="450" spans="1:10" s="69" customFormat="1" ht="15.75" x14ac:dyDescent="0.25">
      <c r="A450" s="8" t="s">
        <v>452</v>
      </c>
      <c r="B450" s="51" t="s">
        <v>128</v>
      </c>
      <c r="C450" s="220" t="s">
        <v>132</v>
      </c>
      <c r="D450" s="53" t="s">
        <v>453</v>
      </c>
      <c r="E450" s="41"/>
      <c r="F450" s="41"/>
      <c r="G450" s="54">
        <f>G451</f>
        <v>22000</v>
      </c>
      <c r="H450" s="54">
        <f>H451</f>
        <v>0</v>
      </c>
      <c r="I450" s="110">
        <f t="shared" si="77"/>
        <v>0</v>
      </c>
      <c r="J450" s="108"/>
    </row>
    <row r="451" spans="1:10" s="69" customFormat="1" ht="15.75" x14ac:dyDescent="0.25">
      <c r="A451" s="8" t="s">
        <v>454</v>
      </c>
      <c r="B451" s="51" t="s">
        <v>128</v>
      </c>
      <c r="C451" s="220" t="s">
        <v>132</v>
      </c>
      <c r="D451" s="53" t="s">
        <v>455</v>
      </c>
      <c r="E451" s="41"/>
      <c r="F451" s="41"/>
      <c r="G451" s="54">
        <v>22000</v>
      </c>
      <c r="H451" s="118">
        <v>0</v>
      </c>
      <c r="I451" s="110">
        <f t="shared" si="77"/>
        <v>0</v>
      </c>
      <c r="J451" s="108"/>
    </row>
    <row r="452" spans="1:10" s="69" customFormat="1" ht="47.25" x14ac:dyDescent="0.25">
      <c r="A452" s="55" t="s">
        <v>81</v>
      </c>
      <c r="B452" s="56" t="s">
        <v>128</v>
      </c>
      <c r="C452" s="265" t="s">
        <v>133</v>
      </c>
      <c r="D452" s="221"/>
      <c r="E452" s="41"/>
      <c r="F452" s="41"/>
      <c r="G452" s="41">
        <f>G453+G455</f>
        <v>28716000</v>
      </c>
      <c r="H452" s="41">
        <f>H453+H455</f>
        <v>16659672</v>
      </c>
      <c r="I452" s="110">
        <f t="shared" si="77"/>
        <v>0.58015294609277057</v>
      </c>
      <c r="J452" s="108"/>
    </row>
    <row r="453" spans="1:10" s="69" customFormat="1" ht="78.75" x14ac:dyDescent="0.25">
      <c r="A453" s="247" t="s">
        <v>423</v>
      </c>
      <c r="B453" s="57" t="s">
        <v>128</v>
      </c>
      <c r="C453" s="284" t="s">
        <v>133</v>
      </c>
      <c r="D453" s="221" t="s">
        <v>424</v>
      </c>
      <c r="E453" s="41"/>
      <c r="F453" s="41"/>
      <c r="G453" s="54">
        <f>G454</f>
        <v>9320000</v>
      </c>
      <c r="H453" s="54">
        <f>H454</f>
        <v>5255343</v>
      </c>
      <c r="I453" s="110">
        <f t="shared" si="77"/>
        <v>0.56387800429184554</v>
      </c>
      <c r="J453" s="108"/>
    </row>
    <row r="454" spans="1:10" s="69" customFormat="1" ht="15.75" x14ac:dyDescent="0.25">
      <c r="A454" s="247" t="s">
        <v>496</v>
      </c>
      <c r="B454" s="57" t="s">
        <v>128</v>
      </c>
      <c r="C454" s="284" t="s">
        <v>133</v>
      </c>
      <c r="D454" s="221" t="s">
        <v>497</v>
      </c>
      <c r="E454" s="41"/>
      <c r="F454" s="41"/>
      <c r="G454" s="54">
        <v>9320000</v>
      </c>
      <c r="H454" s="118">
        <v>5255343</v>
      </c>
      <c r="I454" s="110">
        <f t="shared" si="77"/>
        <v>0.56387800429184554</v>
      </c>
      <c r="J454" s="108"/>
    </row>
    <row r="455" spans="1:10" s="69" customFormat="1" ht="15.75" x14ac:dyDescent="0.25">
      <c r="A455" s="63" t="s">
        <v>527</v>
      </c>
      <c r="B455" s="57" t="s">
        <v>128</v>
      </c>
      <c r="C455" s="284" t="s">
        <v>133</v>
      </c>
      <c r="D455" s="221" t="s">
        <v>528</v>
      </c>
      <c r="E455" s="41"/>
      <c r="F455" s="41"/>
      <c r="G455" s="54">
        <f>G456</f>
        <v>19396000</v>
      </c>
      <c r="H455" s="54">
        <f>H456</f>
        <v>11404329</v>
      </c>
      <c r="I455" s="110">
        <f t="shared" si="77"/>
        <v>0.58797324190554756</v>
      </c>
      <c r="J455" s="108"/>
    </row>
    <row r="456" spans="1:10" s="69" customFormat="1" ht="15.75" x14ac:dyDescent="0.25">
      <c r="A456" s="63" t="s">
        <v>529</v>
      </c>
      <c r="B456" s="57" t="s">
        <v>128</v>
      </c>
      <c r="C456" s="220" t="s">
        <v>133</v>
      </c>
      <c r="D456" s="221" t="s">
        <v>530</v>
      </c>
      <c r="E456" s="41"/>
      <c r="F456" s="41"/>
      <c r="G456" s="54">
        <v>19396000</v>
      </c>
      <c r="H456" s="118">
        <v>11404329</v>
      </c>
      <c r="I456" s="110">
        <f t="shared" si="77"/>
        <v>0.58797324190554756</v>
      </c>
      <c r="J456" s="108"/>
    </row>
    <row r="457" spans="1:10" s="69" customFormat="1" ht="78.75" x14ac:dyDescent="0.25">
      <c r="A457" s="55" t="s">
        <v>752</v>
      </c>
      <c r="B457" s="49" t="s">
        <v>128</v>
      </c>
      <c r="C457" s="216" t="s">
        <v>753</v>
      </c>
      <c r="D457" s="58"/>
      <c r="E457" s="58"/>
      <c r="F457" s="41"/>
      <c r="G457" s="41">
        <f>G458</f>
        <v>800685.5</v>
      </c>
      <c r="H457" s="41">
        <f>H458</f>
        <v>800685.5</v>
      </c>
      <c r="I457" s="110">
        <f t="shared" si="77"/>
        <v>1</v>
      </c>
      <c r="J457" s="108"/>
    </row>
    <row r="458" spans="1:10" s="69" customFormat="1" ht="31.5" x14ac:dyDescent="0.25">
      <c r="A458" s="8" t="s">
        <v>448</v>
      </c>
      <c r="B458" s="53" t="s">
        <v>128</v>
      </c>
      <c r="C458" s="221" t="s">
        <v>753</v>
      </c>
      <c r="D458" s="53" t="s">
        <v>449</v>
      </c>
      <c r="E458" s="53" t="s">
        <v>449</v>
      </c>
      <c r="F458" s="41"/>
      <c r="G458" s="54">
        <f>G459</f>
        <v>800685.5</v>
      </c>
      <c r="H458" s="54">
        <f>H459</f>
        <v>800685.5</v>
      </c>
      <c r="I458" s="110">
        <f t="shared" si="77"/>
        <v>1</v>
      </c>
      <c r="J458" s="108"/>
    </row>
    <row r="459" spans="1:10" s="69" customFormat="1" ht="31.5" x14ac:dyDescent="0.25">
      <c r="A459" s="8" t="s">
        <v>450</v>
      </c>
      <c r="B459" s="53" t="s">
        <v>128</v>
      </c>
      <c r="C459" s="221" t="s">
        <v>753</v>
      </c>
      <c r="D459" s="53" t="s">
        <v>451</v>
      </c>
      <c r="E459" s="53" t="s">
        <v>451</v>
      </c>
      <c r="F459" s="41"/>
      <c r="G459" s="54">
        <v>800685.5</v>
      </c>
      <c r="H459" s="118">
        <v>800685.5</v>
      </c>
      <c r="I459" s="110">
        <f t="shared" si="77"/>
        <v>1</v>
      </c>
      <c r="J459" s="108"/>
    </row>
    <row r="460" spans="1:10" s="69" customFormat="1" ht="78.75" x14ac:dyDescent="0.25">
      <c r="A460" s="9" t="s">
        <v>754</v>
      </c>
      <c r="B460" s="49" t="s">
        <v>128</v>
      </c>
      <c r="C460" s="216" t="s">
        <v>755</v>
      </c>
      <c r="D460" s="58"/>
      <c r="E460" s="58"/>
      <c r="F460" s="41"/>
      <c r="G460" s="41">
        <f>G461</f>
        <v>2000</v>
      </c>
      <c r="H460" s="41">
        <f>H461</f>
        <v>2000</v>
      </c>
      <c r="I460" s="110">
        <f t="shared" si="77"/>
        <v>1</v>
      </c>
      <c r="J460" s="108"/>
    </row>
    <row r="461" spans="1:10" s="69" customFormat="1" ht="31.5" x14ac:dyDescent="0.25">
      <c r="A461" s="8" t="s">
        <v>448</v>
      </c>
      <c r="B461" s="53" t="s">
        <v>128</v>
      </c>
      <c r="C461" s="221" t="s">
        <v>755</v>
      </c>
      <c r="D461" s="53" t="s">
        <v>449</v>
      </c>
      <c r="E461" s="53" t="s">
        <v>449</v>
      </c>
      <c r="F461" s="41"/>
      <c r="G461" s="54">
        <f>G462</f>
        <v>2000</v>
      </c>
      <c r="H461" s="54">
        <f>H462</f>
        <v>2000</v>
      </c>
      <c r="I461" s="110">
        <f t="shared" si="77"/>
        <v>1</v>
      </c>
      <c r="J461" s="108"/>
    </row>
    <row r="462" spans="1:10" s="69" customFormat="1" ht="31.5" x14ac:dyDescent="0.25">
      <c r="A462" s="8" t="s">
        <v>450</v>
      </c>
      <c r="B462" s="53" t="s">
        <v>128</v>
      </c>
      <c r="C462" s="221" t="s">
        <v>755</v>
      </c>
      <c r="D462" s="53" t="s">
        <v>451</v>
      </c>
      <c r="E462" s="53" t="s">
        <v>451</v>
      </c>
      <c r="F462" s="41"/>
      <c r="G462" s="54">
        <v>2000</v>
      </c>
      <c r="H462" s="118">
        <v>2000</v>
      </c>
      <c r="I462" s="110">
        <f t="shared" si="77"/>
        <v>1</v>
      </c>
      <c r="J462" s="108"/>
    </row>
    <row r="463" spans="1:10" s="69" customFormat="1" ht="47.25" x14ac:dyDescent="0.25">
      <c r="A463" s="55" t="s">
        <v>756</v>
      </c>
      <c r="B463" s="216" t="s">
        <v>128</v>
      </c>
      <c r="C463" s="216" t="s">
        <v>757</v>
      </c>
      <c r="D463" s="221"/>
      <c r="E463" s="53"/>
      <c r="F463" s="41"/>
      <c r="G463" s="41">
        <f>G464</f>
        <v>53763.44</v>
      </c>
      <c r="H463" s="41">
        <f>H464</f>
        <v>0</v>
      </c>
      <c r="I463" s="110">
        <f t="shared" si="77"/>
        <v>0</v>
      </c>
      <c r="J463" s="108"/>
    </row>
    <row r="464" spans="1:10" s="69" customFormat="1" ht="78.75" x14ac:dyDescent="0.25">
      <c r="A464" s="247" t="s">
        <v>423</v>
      </c>
      <c r="B464" s="221" t="s">
        <v>128</v>
      </c>
      <c r="C464" s="221" t="s">
        <v>757</v>
      </c>
      <c r="D464" s="221" t="s">
        <v>424</v>
      </c>
      <c r="E464" s="53"/>
      <c r="F464" s="41"/>
      <c r="G464" s="54">
        <f>G465</f>
        <v>53763.44</v>
      </c>
      <c r="H464" s="54">
        <f>H465</f>
        <v>0</v>
      </c>
      <c r="I464" s="110">
        <f t="shared" si="77"/>
        <v>0</v>
      </c>
      <c r="J464" s="108"/>
    </row>
    <row r="465" spans="1:10" s="69" customFormat="1" ht="15.75" x14ac:dyDescent="0.25">
      <c r="A465" s="247" t="s">
        <v>496</v>
      </c>
      <c r="B465" s="221" t="s">
        <v>128</v>
      </c>
      <c r="C465" s="221" t="s">
        <v>757</v>
      </c>
      <c r="D465" s="221" t="s">
        <v>497</v>
      </c>
      <c r="E465" s="53"/>
      <c r="F465" s="41"/>
      <c r="G465" s="54">
        <v>53763.44</v>
      </c>
      <c r="H465" s="118">
        <v>0</v>
      </c>
      <c r="I465" s="110">
        <f t="shared" si="77"/>
        <v>0</v>
      </c>
      <c r="J465" s="108"/>
    </row>
    <row r="466" spans="1:10" s="69" customFormat="1" ht="63" x14ac:dyDescent="0.25">
      <c r="A466" s="285" t="s">
        <v>59</v>
      </c>
      <c r="B466" s="216" t="s">
        <v>128</v>
      </c>
      <c r="C466" s="286" t="s">
        <v>758</v>
      </c>
      <c r="D466" s="216"/>
      <c r="E466" s="53"/>
      <c r="F466" s="41"/>
      <c r="G466" s="41">
        <f>G467</f>
        <v>1000</v>
      </c>
      <c r="H466" s="41">
        <f>H467</f>
        <v>0</v>
      </c>
      <c r="I466" s="110">
        <f t="shared" si="77"/>
        <v>0</v>
      </c>
      <c r="J466" s="108"/>
    </row>
    <row r="467" spans="1:10" s="69" customFormat="1" ht="78.75" x14ac:dyDescent="0.25">
      <c r="A467" s="247" t="s">
        <v>423</v>
      </c>
      <c r="B467" s="221" t="s">
        <v>128</v>
      </c>
      <c r="C467" s="287" t="s">
        <v>758</v>
      </c>
      <c r="D467" s="221" t="s">
        <v>424</v>
      </c>
      <c r="E467" s="53"/>
      <c r="F467" s="41"/>
      <c r="G467" s="54">
        <f>G468</f>
        <v>1000</v>
      </c>
      <c r="H467" s="54">
        <f>H468</f>
        <v>0</v>
      </c>
      <c r="I467" s="110">
        <f t="shared" si="77"/>
        <v>0</v>
      </c>
      <c r="J467" s="108"/>
    </row>
    <row r="468" spans="1:10" s="69" customFormat="1" ht="15.75" x14ac:dyDescent="0.25">
      <c r="A468" s="247" t="s">
        <v>496</v>
      </c>
      <c r="B468" s="221" t="s">
        <v>128</v>
      </c>
      <c r="C468" s="287" t="s">
        <v>758</v>
      </c>
      <c r="D468" s="221" t="s">
        <v>497</v>
      </c>
      <c r="E468" s="53"/>
      <c r="F468" s="41"/>
      <c r="G468" s="54">
        <v>1000</v>
      </c>
      <c r="H468" s="118">
        <v>0</v>
      </c>
      <c r="I468" s="110">
        <f t="shared" si="77"/>
        <v>0</v>
      </c>
      <c r="J468" s="108"/>
    </row>
    <row r="469" spans="1:10" s="69" customFormat="1" ht="31.5" x14ac:dyDescent="0.25">
      <c r="A469" s="9" t="s">
        <v>82</v>
      </c>
      <c r="B469" s="47" t="s">
        <v>128</v>
      </c>
      <c r="C469" s="215" t="s">
        <v>134</v>
      </c>
      <c r="D469" s="49"/>
      <c r="E469" s="41"/>
      <c r="F469" s="41"/>
      <c r="G469" s="41">
        <f>G470+G477+G480</f>
        <v>16987892.469999999</v>
      </c>
      <c r="H469" s="41">
        <f>H470+H477+H480</f>
        <v>7038827.9500000002</v>
      </c>
      <c r="I469" s="110">
        <f t="shared" si="77"/>
        <v>0.41434380176530516</v>
      </c>
      <c r="J469" s="108"/>
    </row>
    <row r="470" spans="1:10" s="69" customFormat="1" ht="31.5" x14ac:dyDescent="0.25">
      <c r="A470" s="264" t="s">
        <v>135</v>
      </c>
      <c r="B470" s="47" t="s">
        <v>128</v>
      </c>
      <c r="C470" s="215" t="s">
        <v>136</v>
      </c>
      <c r="D470" s="53"/>
      <c r="E470" s="41"/>
      <c r="F470" s="41"/>
      <c r="G470" s="41">
        <f>G471+G473+G475</f>
        <v>16917000</v>
      </c>
      <c r="H470" s="41">
        <f>H471+H473+H475</f>
        <v>6982187.9500000002</v>
      </c>
      <c r="I470" s="110">
        <f t="shared" si="77"/>
        <v>0.41273204173316785</v>
      </c>
      <c r="J470" s="108"/>
    </row>
    <row r="471" spans="1:10" s="69" customFormat="1" ht="78.75" x14ac:dyDescent="0.25">
      <c r="A471" s="50" t="s">
        <v>423</v>
      </c>
      <c r="B471" s="51" t="s">
        <v>128</v>
      </c>
      <c r="C471" s="220" t="s">
        <v>136</v>
      </c>
      <c r="D471" s="53" t="s">
        <v>424</v>
      </c>
      <c r="E471" s="41"/>
      <c r="F471" s="41"/>
      <c r="G471" s="54">
        <f>G472</f>
        <v>15809000</v>
      </c>
      <c r="H471" s="54">
        <f>H472</f>
        <v>6831699.0800000001</v>
      </c>
      <c r="I471" s="110">
        <f t="shared" si="77"/>
        <v>0.4321398621038649</v>
      </c>
      <c r="J471" s="108"/>
    </row>
    <row r="472" spans="1:10" s="69" customFormat="1" ht="15.75" x14ac:dyDescent="0.25">
      <c r="A472" s="50" t="s">
        <v>496</v>
      </c>
      <c r="B472" s="51" t="s">
        <v>128</v>
      </c>
      <c r="C472" s="220" t="s">
        <v>136</v>
      </c>
      <c r="D472" s="53" t="s">
        <v>497</v>
      </c>
      <c r="E472" s="41"/>
      <c r="F472" s="41"/>
      <c r="G472" s="54">
        <v>15809000</v>
      </c>
      <c r="H472" s="118">
        <v>6831699.0800000001</v>
      </c>
      <c r="I472" s="110">
        <f t="shared" si="77"/>
        <v>0.4321398621038649</v>
      </c>
      <c r="J472" s="108"/>
    </row>
    <row r="473" spans="1:10" s="69" customFormat="1" ht="31.5" x14ac:dyDescent="0.25">
      <c r="A473" s="8" t="s">
        <v>448</v>
      </c>
      <c r="B473" s="51" t="s">
        <v>128</v>
      </c>
      <c r="C473" s="220" t="s">
        <v>136</v>
      </c>
      <c r="D473" s="53" t="s">
        <v>449</v>
      </c>
      <c r="E473" s="41"/>
      <c r="F473" s="41"/>
      <c r="G473" s="54">
        <f>G474</f>
        <v>1098000</v>
      </c>
      <c r="H473" s="54">
        <f>H474</f>
        <v>150488.87</v>
      </c>
      <c r="I473" s="110">
        <f t="shared" si="77"/>
        <v>0.13705725865209473</v>
      </c>
      <c r="J473" s="108"/>
    </row>
    <row r="474" spans="1:10" s="69" customFormat="1" ht="31.5" x14ac:dyDescent="0.25">
      <c r="A474" s="8" t="s">
        <v>450</v>
      </c>
      <c r="B474" s="51" t="s">
        <v>128</v>
      </c>
      <c r="C474" s="220" t="s">
        <v>136</v>
      </c>
      <c r="D474" s="53" t="s">
        <v>451</v>
      </c>
      <c r="E474" s="41"/>
      <c r="F474" s="41"/>
      <c r="G474" s="54">
        <v>1098000</v>
      </c>
      <c r="H474" s="118">
        <v>150488.87</v>
      </c>
      <c r="I474" s="110">
        <f t="shared" si="77"/>
        <v>0.13705725865209473</v>
      </c>
      <c r="J474" s="108"/>
    </row>
    <row r="475" spans="1:10" s="69" customFormat="1" ht="15.75" x14ac:dyDescent="0.25">
      <c r="A475" s="8" t="s">
        <v>452</v>
      </c>
      <c r="B475" s="51" t="s">
        <v>128</v>
      </c>
      <c r="C475" s="220" t="s">
        <v>136</v>
      </c>
      <c r="D475" s="53" t="s">
        <v>453</v>
      </c>
      <c r="E475" s="41"/>
      <c r="F475" s="41"/>
      <c r="G475" s="54">
        <f>G476</f>
        <v>10000</v>
      </c>
      <c r="H475" s="54">
        <f>H476</f>
        <v>0</v>
      </c>
      <c r="I475" s="110">
        <f t="shared" si="77"/>
        <v>0</v>
      </c>
      <c r="J475" s="108"/>
    </row>
    <row r="476" spans="1:10" s="69" customFormat="1" ht="15.75" x14ac:dyDescent="0.25">
      <c r="A476" s="8" t="s">
        <v>454</v>
      </c>
      <c r="B476" s="51" t="s">
        <v>128</v>
      </c>
      <c r="C476" s="220" t="s">
        <v>136</v>
      </c>
      <c r="D476" s="53" t="s">
        <v>455</v>
      </c>
      <c r="E476" s="41"/>
      <c r="F476" s="41"/>
      <c r="G476" s="54">
        <v>10000</v>
      </c>
      <c r="H476" s="118">
        <v>0</v>
      </c>
      <c r="I476" s="110">
        <f t="shared" si="77"/>
        <v>0</v>
      </c>
      <c r="J476" s="108"/>
    </row>
    <row r="477" spans="1:10" s="69" customFormat="1" ht="78.75" x14ac:dyDescent="0.25">
      <c r="A477" s="223" t="s">
        <v>57</v>
      </c>
      <c r="B477" s="53" t="s">
        <v>128</v>
      </c>
      <c r="C477" s="226" t="s">
        <v>759</v>
      </c>
      <c r="D477" s="226"/>
      <c r="E477" s="99"/>
      <c r="F477" s="99"/>
      <c r="G477" s="41">
        <f>G478</f>
        <v>69892.47</v>
      </c>
      <c r="H477" s="41">
        <f>H478</f>
        <v>56640</v>
      </c>
      <c r="I477" s="110">
        <f t="shared" si="77"/>
        <v>0.81038772846345253</v>
      </c>
      <c r="J477" s="108"/>
    </row>
    <row r="478" spans="1:10" s="69" customFormat="1" ht="31.5" x14ac:dyDescent="0.25">
      <c r="A478" s="227" t="s">
        <v>448</v>
      </c>
      <c r="B478" s="53" t="s">
        <v>128</v>
      </c>
      <c r="C478" s="226" t="s">
        <v>759</v>
      </c>
      <c r="D478" s="230" t="s">
        <v>449</v>
      </c>
      <c r="E478" s="99"/>
      <c r="F478" s="99"/>
      <c r="G478" s="54">
        <f>G479</f>
        <v>69892.47</v>
      </c>
      <c r="H478" s="54">
        <f>H479</f>
        <v>56640</v>
      </c>
      <c r="I478" s="110">
        <f t="shared" si="77"/>
        <v>0.81038772846345253</v>
      </c>
      <c r="J478" s="108"/>
    </row>
    <row r="479" spans="1:10" s="69" customFormat="1" ht="31.5" x14ac:dyDescent="0.25">
      <c r="A479" s="227" t="s">
        <v>450</v>
      </c>
      <c r="B479" s="53" t="s">
        <v>128</v>
      </c>
      <c r="C479" s="226" t="s">
        <v>759</v>
      </c>
      <c r="D479" s="230" t="s">
        <v>451</v>
      </c>
      <c r="E479" s="99"/>
      <c r="F479" s="99"/>
      <c r="G479" s="54">
        <v>69892.47</v>
      </c>
      <c r="H479" s="118">
        <v>56640</v>
      </c>
      <c r="I479" s="110">
        <f t="shared" si="77"/>
        <v>0.81038772846345253</v>
      </c>
      <c r="J479" s="108"/>
    </row>
    <row r="480" spans="1:10" s="69" customFormat="1" ht="110.25" x14ac:dyDescent="0.25">
      <c r="A480" s="223" t="s">
        <v>58</v>
      </c>
      <c r="B480" s="53" t="s">
        <v>128</v>
      </c>
      <c r="C480" s="226" t="s">
        <v>760</v>
      </c>
      <c r="D480" s="226"/>
      <c r="E480" s="99"/>
      <c r="F480" s="99"/>
      <c r="G480" s="41">
        <f>G481</f>
        <v>1000</v>
      </c>
      <c r="H480" s="41">
        <f>H481</f>
        <v>0</v>
      </c>
      <c r="I480" s="110">
        <f t="shared" si="77"/>
        <v>0</v>
      </c>
      <c r="J480" s="108"/>
    </row>
    <row r="481" spans="1:10" s="69" customFormat="1" ht="31.5" x14ac:dyDescent="0.25">
      <c r="A481" s="227" t="s">
        <v>448</v>
      </c>
      <c r="B481" s="53" t="s">
        <v>128</v>
      </c>
      <c r="C481" s="230" t="s">
        <v>760</v>
      </c>
      <c r="D481" s="230" t="s">
        <v>449</v>
      </c>
      <c r="E481" s="99"/>
      <c r="F481" s="99"/>
      <c r="G481" s="54">
        <f>G482</f>
        <v>1000</v>
      </c>
      <c r="H481" s="54">
        <f>H482</f>
        <v>0</v>
      </c>
      <c r="I481" s="110">
        <f t="shared" si="77"/>
        <v>0</v>
      </c>
      <c r="J481" s="108"/>
    </row>
    <row r="482" spans="1:10" s="69" customFormat="1" ht="31.5" x14ac:dyDescent="0.25">
      <c r="A482" s="227" t="s">
        <v>450</v>
      </c>
      <c r="B482" s="53" t="s">
        <v>128</v>
      </c>
      <c r="C482" s="230" t="s">
        <v>760</v>
      </c>
      <c r="D482" s="230" t="s">
        <v>451</v>
      </c>
      <c r="E482" s="99"/>
      <c r="F482" s="99"/>
      <c r="G482" s="54">
        <v>1000</v>
      </c>
      <c r="H482" s="118">
        <v>0</v>
      </c>
      <c r="I482" s="110">
        <f t="shared" si="77"/>
        <v>0</v>
      </c>
      <c r="J482" s="108"/>
    </row>
    <row r="483" spans="1:10" ht="63" x14ac:dyDescent="0.25">
      <c r="A483" s="55" t="s">
        <v>761</v>
      </c>
      <c r="B483" s="56" t="s">
        <v>128</v>
      </c>
      <c r="C483" s="215" t="s">
        <v>517</v>
      </c>
      <c r="D483" s="53"/>
      <c r="E483" s="54">
        <f>SUM(E484)</f>
        <v>6444000</v>
      </c>
      <c r="F483" s="54">
        <f>SUM(F484)</f>
        <v>0</v>
      </c>
      <c r="G483" s="117">
        <f>G484+G491</f>
        <v>68000</v>
      </c>
      <c r="H483" s="117">
        <f>H484+H491</f>
        <v>21912</v>
      </c>
      <c r="I483" s="110">
        <f t="shared" si="77"/>
        <v>0.32223529411764706</v>
      </c>
    </row>
    <row r="484" spans="1:10" ht="78.75" x14ac:dyDescent="0.25">
      <c r="A484" s="55" t="s">
        <v>38</v>
      </c>
      <c r="B484" s="56" t="s">
        <v>128</v>
      </c>
      <c r="C484" s="215" t="s">
        <v>39</v>
      </c>
      <c r="D484" s="53"/>
      <c r="E484" s="54">
        <v>6444000</v>
      </c>
      <c r="F484" s="54"/>
      <c r="G484" s="117">
        <f>G485+G488</f>
        <v>62000</v>
      </c>
      <c r="H484" s="117">
        <f>H485+H488</f>
        <v>17112</v>
      </c>
      <c r="I484" s="110">
        <f t="shared" si="77"/>
        <v>0.27600000000000002</v>
      </c>
    </row>
    <row r="485" spans="1:10" ht="78.75" x14ac:dyDescent="0.25">
      <c r="A485" s="55" t="s">
        <v>40</v>
      </c>
      <c r="B485" s="56" t="s">
        <v>128</v>
      </c>
      <c r="C485" s="215" t="s">
        <v>518</v>
      </c>
      <c r="D485" s="216"/>
      <c r="E485" s="54">
        <f>SUM(E486)</f>
        <v>14578000</v>
      </c>
      <c r="F485" s="54">
        <f>SUM(F486)</f>
        <v>0</v>
      </c>
      <c r="G485" s="117">
        <f>SUM(G486)</f>
        <v>32000</v>
      </c>
      <c r="H485" s="117">
        <f>SUM(H486)</f>
        <v>17112</v>
      </c>
      <c r="I485" s="110">
        <f t="shared" si="77"/>
        <v>0.53474999999999995</v>
      </c>
    </row>
    <row r="486" spans="1:10" ht="31.5" x14ac:dyDescent="0.25">
      <c r="A486" s="63" t="s">
        <v>448</v>
      </c>
      <c r="B486" s="57" t="s">
        <v>128</v>
      </c>
      <c r="C486" s="220" t="s">
        <v>519</v>
      </c>
      <c r="D486" s="221" t="s">
        <v>449</v>
      </c>
      <c r="E486" s="54">
        <v>14578000</v>
      </c>
      <c r="F486" s="54"/>
      <c r="G486" s="118">
        <f>G487</f>
        <v>32000</v>
      </c>
      <c r="H486" s="118">
        <f>H487</f>
        <v>17112</v>
      </c>
      <c r="I486" s="110">
        <f t="shared" si="77"/>
        <v>0.53474999999999995</v>
      </c>
    </row>
    <row r="487" spans="1:10" s="69" customFormat="1" ht="31.5" x14ac:dyDescent="0.25">
      <c r="A487" s="63" t="s">
        <v>450</v>
      </c>
      <c r="B487" s="57" t="s">
        <v>128</v>
      </c>
      <c r="C487" s="220" t="s">
        <v>519</v>
      </c>
      <c r="D487" s="221" t="s">
        <v>451</v>
      </c>
      <c r="E487" s="41"/>
      <c r="F487" s="41"/>
      <c r="G487" s="213">
        <v>32000</v>
      </c>
      <c r="H487" s="208">
        <v>17112</v>
      </c>
      <c r="I487" s="110">
        <f t="shared" si="77"/>
        <v>0.53474999999999995</v>
      </c>
    </row>
    <row r="488" spans="1:10" s="69" customFormat="1" ht="63" x14ac:dyDescent="0.25">
      <c r="A488" s="55" t="s">
        <v>41</v>
      </c>
      <c r="B488" s="216" t="s">
        <v>128</v>
      </c>
      <c r="C488" s="216" t="s">
        <v>42</v>
      </c>
      <c r="D488" s="221"/>
      <c r="E488" s="41"/>
      <c r="F488" s="41"/>
      <c r="G488" s="218">
        <f>G489</f>
        <v>30000</v>
      </c>
      <c r="H488" s="218">
        <f>H489</f>
        <v>0</v>
      </c>
      <c r="I488" s="110">
        <f t="shared" si="77"/>
        <v>0</v>
      </c>
    </row>
    <row r="489" spans="1:10" s="69" customFormat="1" ht="31.5" x14ac:dyDescent="0.25">
      <c r="A489" s="63" t="s">
        <v>448</v>
      </c>
      <c r="B489" s="221" t="s">
        <v>128</v>
      </c>
      <c r="C489" s="221" t="s">
        <v>42</v>
      </c>
      <c r="D489" s="221" t="s">
        <v>449</v>
      </c>
      <c r="E489" s="41"/>
      <c r="F489" s="41"/>
      <c r="G489" s="213">
        <f>G490</f>
        <v>30000</v>
      </c>
      <c r="H489" s="213">
        <f>H490</f>
        <v>0</v>
      </c>
      <c r="I489" s="110">
        <f t="shared" si="77"/>
        <v>0</v>
      </c>
    </row>
    <row r="490" spans="1:10" s="69" customFormat="1" ht="31.5" x14ac:dyDescent="0.25">
      <c r="A490" s="63" t="s">
        <v>450</v>
      </c>
      <c r="B490" s="221" t="s">
        <v>128</v>
      </c>
      <c r="C490" s="221" t="s">
        <v>42</v>
      </c>
      <c r="D490" s="221" t="s">
        <v>451</v>
      </c>
      <c r="E490" s="41"/>
      <c r="F490" s="41"/>
      <c r="G490" s="213">
        <v>30000</v>
      </c>
      <c r="H490" s="208">
        <v>0</v>
      </c>
      <c r="I490" s="110">
        <f t="shared" si="77"/>
        <v>0</v>
      </c>
    </row>
    <row r="491" spans="1:10" s="69" customFormat="1" ht="78.75" x14ac:dyDescent="0.25">
      <c r="A491" s="55" t="s">
        <v>478</v>
      </c>
      <c r="B491" s="56" t="s">
        <v>128</v>
      </c>
      <c r="C491" s="215" t="s">
        <v>479</v>
      </c>
      <c r="D491" s="216"/>
      <c r="E491" s="41"/>
      <c r="F491" s="41"/>
      <c r="G491" s="218">
        <f>SUM(G492)</f>
        <v>6000</v>
      </c>
      <c r="H491" s="218">
        <f>SUM(H492)</f>
        <v>4800</v>
      </c>
      <c r="I491" s="110">
        <f t="shared" si="77"/>
        <v>0.8</v>
      </c>
    </row>
    <row r="492" spans="1:10" s="69" customFormat="1" ht="63" x14ac:dyDescent="0.25">
      <c r="A492" s="55" t="s">
        <v>480</v>
      </c>
      <c r="B492" s="56" t="s">
        <v>128</v>
      </c>
      <c r="C492" s="215" t="s">
        <v>481</v>
      </c>
      <c r="D492" s="216"/>
      <c r="E492" s="41"/>
      <c r="F492" s="41"/>
      <c r="G492" s="246">
        <f>SUM(G493)</f>
        <v>6000</v>
      </c>
      <c r="H492" s="246">
        <f>SUM(H493)</f>
        <v>4800</v>
      </c>
      <c r="I492" s="110">
        <f t="shared" si="77"/>
        <v>0.8</v>
      </c>
    </row>
    <row r="493" spans="1:10" s="69" customFormat="1" ht="31.5" x14ac:dyDescent="0.25">
      <c r="A493" s="63" t="s">
        <v>448</v>
      </c>
      <c r="B493" s="57" t="s">
        <v>128</v>
      </c>
      <c r="C493" s="220" t="s">
        <v>481</v>
      </c>
      <c r="D493" s="221" t="s">
        <v>449</v>
      </c>
      <c r="E493" s="41" t="e">
        <f>SUM(E494)</f>
        <v>#REF!</v>
      </c>
      <c r="F493" s="41" t="e">
        <f>SUM(F494)</f>
        <v>#REF!</v>
      </c>
      <c r="G493" s="208">
        <f>G494</f>
        <v>6000</v>
      </c>
      <c r="H493" s="208">
        <f>H494</f>
        <v>4800</v>
      </c>
      <c r="I493" s="110">
        <f t="shared" si="77"/>
        <v>0.8</v>
      </c>
    </row>
    <row r="494" spans="1:10" s="69" customFormat="1" ht="31.5" x14ac:dyDescent="0.25">
      <c r="A494" s="63" t="s">
        <v>450</v>
      </c>
      <c r="B494" s="57" t="s">
        <v>128</v>
      </c>
      <c r="C494" s="220" t="s">
        <v>481</v>
      </c>
      <c r="D494" s="221" t="s">
        <v>451</v>
      </c>
      <c r="E494" s="41" t="e">
        <f>#REF!+#REF!</f>
        <v>#REF!</v>
      </c>
      <c r="F494" s="41" t="e">
        <f>#REF!+#REF!</f>
        <v>#REF!</v>
      </c>
      <c r="G494" s="213">
        <v>6000</v>
      </c>
      <c r="H494" s="208">
        <v>4800</v>
      </c>
      <c r="I494" s="110">
        <f t="shared" si="77"/>
        <v>0.8</v>
      </c>
    </row>
    <row r="495" spans="1:10" s="69" customFormat="1" ht="63" x14ac:dyDescent="0.25">
      <c r="A495" s="55" t="s">
        <v>692</v>
      </c>
      <c r="B495" s="56" t="s">
        <v>128</v>
      </c>
      <c r="C495" s="215" t="s">
        <v>517</v>
      </c>
      <c r="D495" s="221"/>
      <c r="E495" s="41"/>
      <c r="F495" s="41"/>
      <c r="G495" s="218">
        <f>G496+G500</f>
        <v>62000</v>
      </c>
      <c r="H495" s="218">
        <f>H496+H500</f>
        <v>26712</v>
      </c>
      <c r="I495" s="110">
        <f t="shared" si="77"/>
        <v>0.43083870967741933</v>
      </c>
    </row>
    <row r="496" spans="1:10" s="69" customFormat="1" ht="78.75" x14ac:dyDescent="0.25">
      <c r="A496" s="55" t="s">
        <v>38</v>
      </c>
      <c r="B496" s="56" t="s">
        <v>128</v>
      </c>
      <c r="C496" s="215" t="s">
        <v>39</v>
      </c>
      <c r="D496" s="221"/>
      <c r="E496" s="41"/>
      <c r="F496" s="41"/>
      <c r="G496" s="218">
        <f t="shared" ref="G496:H498" si="80">G497</f>
        <v>32000</v>
      </c>
      <c r="H496" s="218">
        <f t="shared" si="80"/>
        <v>17112</v>
      </c>
      <c r="I496" s="110">
        <f t="shared" si="77"/>
        <v>0.53474999999999995</v>
      </c>
    </row>
    <row r="497" spans="1:14" s="69" customFormat="1" ht="78.75" x14ac:dyDescent="0.25">
      <c r="A497" s="55" t="s">
        <v>83</v>
      </c>
      <c r="B497" s="56" t="s">
        <v>128</v>
      </c>
      <c r="C497" s="215" t="s">
        <v>518</v>
      </c>
      <c r="D497" s="216"/>
      <c r="E497" s="41"/>
      <c r="F497" s="41"/>
      <c r="G497" s="218">
        <f t="shared" si="80"/>
        <v>32000</v>
      </c>
      <c r="H497" s="218">
        <f t="shared" si="80"/>
        <v>17112</v>
      </c>
      <c r="I497" s="110">
        <f t="shared" si="77"/>
        <v>0.53474999999999995</v>
      </c>
    </row>
    <row r="498" spans="1:14" s="69" customFormat="1" ht="31.5" x14ac:dyDescent="0.25">
      <c r="A498" s="63" t="s">
        <v>448</v>
      </c>
      <c r="B498" s="57" t="s">
        <v>128</v>
      </c>
      <c r="C498" s="220" t="s">
        <v>519</v>
      </c>
      <c r="D498" s="221" t="s">
        <v>449</v>
      </c>
      <c r="E498" s="41"/>
      <c r="F498" s="41"/>
      <c r="G498" s="213">
        <f t="shared" si="80"/>
        <v>32000</v>
      </c>
      <c r="H498" s="213">
        <f t="shared" si="80"/>
        <v>17112</v>
      </c>
      <c r="I498" s="110">
        <f t="shared" si="77"/>
        <v>0.53474999999999995</v>
      </c>
    </row>
    <row r="499" spans="1:14" s="69" customFormat="1" ht="31.5" x14ac:dyDescent="0.25">
      <c r="A499" s="63" t="s">
        <v>450</v>
      </c>
      <c r="B499" s="57" t="s">
        <v>128</v>
      </c>
      <c r="C499" s="220" t="s">
        <v>519</v>
      </c>
      <c r="D499" s="221" t="s">
        <v>451</v>
      </c>
      <c r="E499" s="41"/>
      <c r="F499" s="41"/>
      <c r="G499" s="213">
        <v>32000</v>
      </c>
      <c r="H499" s="208">
        <v>17112</v>
      </c>
      <c r="I499" s="110">
        <f t="shared" si="77"/>
        <v>0.53474999999999995</v>
      </c>
    </row>
    <row r="500" spans="1:14" s="69" customFormat="1" ht="78.75" x14ac:dyDescent="0.25">
      <c r="A500" s="55" t="s">
        <v>478</v>
      </c>
      <c r="B500" s="56" t="s">
        <v>128</v>
      </c>
      <c r="C500" s="215" t="s">
        <v>72</v>
      </c>
      <c r="D500" s="221"/>
      <c r="E500" s="41"/>
      <c r="F500" s="41"/>
      <c r="G500" s="218">
        <f t="shared" ref="G500:H502" si="81">G501</f>
        <v>30000</v>
      </c>
      <c r="H500" s="218">
        <f t="shared" si="81"/>
        <v>9600</v>
      </c>
      <c r="I500" s="110">
        <f t="shared" si="77"/>
        <v>0.32</v>
      </c>
    </row>
    <row r="501" spans="1:14" s="69" customFormat="1" ht="63" x14ac:dyDescent="0.25">
      <c r="A501" s="55" t="s">
        <v>480</v>
      </c>
      <c r="B501" s="56" t="s">
        <v>128</v>
      </c>
      <c r="C501" s="215" t="s">
        <v>73</v>
      </c>
      <c r="D501" s="216"/>
      <c r="E501" s="41"/>
      <c r="F501" s="41"/>
      <c r="G501" s="218">
        <f t="shared" si="81"/>
        <v>30000</v>
      </c>
      <c r="H501" s="218">
        <f t="shared" si="81"/>
        <v>9600</v>
      </c>
      <c r="I501" s="110">
        <f t="shared" si="77"/>
        <v>0.32</v>
      </c>
    </row>
    <row r="502" spans="1:14" s="69" customFormat="1" ht="31.5" x14ac:dyDescent="0.25">
      <c r="A502" s="63" t="s">
        <v>448</v>
      </c>
      <c r="B502" s="57" t="s">
        <v>128</v>
      </c>
      <c r="C502" s="220" t="s">
        <v>481</v>
      </c>
      <c r="D502" s="221" t="s">
        <v>449</v>
      </c>
      <c r="E502" s="41"/>
      <c r="F502" s="41"/>
      <c r="G502" s="213">
        <f t="shared" si="81"/>
        <v>30000</v>
      </c>
      <c r="H502" s="213">
        <f t="shared" si="81"/>
        <v>9600</v>
      </c>
      <c r="I502" s="110">
        <f t="shared" si="77"/>
        <v>0.32</v>
      </c>
    </row>
    <row r="503" spans="1:14" s="69" customFormat="1" ht="31.5" x14ac:dyDescent="0.25">
      <c r="A503" s="63" t="s">
        <v>450</v>
      </c>
      <c r="B503" s="57" t="s">
        <v>128</v>
      </c>
      <c r="C503" s="220" t="s">
        <v>481</v>
      </c>
      <c r="D503" s="221" t="s">
        <v>451</v>
      </c>
      <c r="E503" s="41"/>
      <c r="F503" s="41"/>
      <c r="G503" s="213">
        <v>30000</v>
      </c>
      <c r="H503" s="208">
        <v>9600</v>
      </c>
      <c r="I503" s="110">
        <f t="shared" si="77"/>
        <v>0.32</v>
      </c>
    </row>
    <row r="504" spans="1:14" s="69" customFormat="1" ht="31.5" x14ac:dyDescent="0.25">
      <c r="A504" s="9" t="s">
        <v>137</v>
      </c>
      <c r="B504" s="47" t="s">
        <v>138</v>
      </c>
      <c r="C504" s="48"/>
      <c r="D504" s="49"/>
      <c r="E504" s="41">
        <f t="shared" ref="E504:F506" si="82">SUM(E505)</f>
        <v>4186000</v>
      </c>
      <c r="F504" s="41">
        <f t="shared" si="82"/>
        <v>0</v>
      </c>
      <c r="G504" s="41">
        <f>SUM(G505)</f>
        <v>5776350</v>
      </c>
      <c r="H504" s="41">
        <f>SUM(H505)</f>
        <v>2602599.7599999998</v>
      </c>
      <c r="I504" s="110">
        <f t="shared" ref="I504:I572" si="83">H504/G504</f>
        <v>0.45056129909025594</v>
      </c>
    </row>
    <row r="505" spans="1:14" s="69" customFormat="1" ht="30.75" customHeight="1" x14ac:dyDescent="0.25">
      <c r="A505" s="9" t="s">
        <v>506</v>
      </c>
      <c r="B505" s="47" t="s">
        <v>138</v>
      </c>
      <c r="C505" s="48" t="s">
        <v>507</v>
      </c>
      <c r="D505" s="49"/>
      <c r="E505" s="41">
        <f t="shared" si="82"/>
        <v>4186000</v>
      </c>
      <c r="F505" s="41">
        <f t="shared" si="82"/>
        <v>0</v>
      </c>
      <c r="G505" s="41">
        <f>SUM(G506,G517)</f>
        <v>5776350</v>
      </c>
      <c r="H505" s="41">
        <f>SUM(H506,H517)</f>
        <v>2602599.7599999998</v>
      </c>
      <c r="I505" s="110">
        <f t="shared" si="83"/>
        <v>0.45056129909025594</v>
      </c>
    </row>
    <row r="506" spans="1:14" ht="47.25" x14ac:dyDescent="0.25">
      <c r="A506" s="55" t="s">
        <v>359</v>
      </c>
      <c r="B506" s="47" t="s">
        <v>138</v>
      </c>
      <c r="C506" s="48" t="s">
        <v>99</v>
      </c>
      <c r="D506" s="49"/>
      <c r="E506" s="54">
        <f t="shared" si="82"/>
        <v>4186000</v>
      </c>
      <c r="F506" s="54">
        <f t="shared" si="82"/>
        <v>0</v>
      </c>
      <c r="G506" s="41">
        <f>SUM(G507)</f>
        <v>3231000</v>
      </c>
      <c r="H506" s="41">
        <f>SUM(H507)</f>
        <v>1319984.76</v>
      </c>
      <c r="I506" s="110">
        <f t="shared" si="83"/>
        <v>0.40853753017641598</v>
      </c>
    </row>
    <row r="507" spans="1:14" ht="63" x14ac:dyDescent="0.25">
      <c r="A507" s="9" t="s">
        <v>84</v>
      </c>
      <c r="B507" s="47" t="s">
        <v>138</v>
      </c>
      <c r="C507" s="48" t="s">
        <v>139</v>
      </c>
      <c r="D507" s="49"/>
      <c r="E507" s="54">
        <v>4186000</v>
      </c>
      <c r="F507" s="54"/>
      <c r="G507" s="41">
        <f>SUM(G508)</f>
        <v>3231000</v>
      </c>
      <c r="H507" s="41">
        <f>SUM(H508)</f>
        <v>1319984.76</v>
      </c>
      <c r="I507" s="110">
        <f t="shared" si="83"/>
        <v>0.40853753017641598</v>
      </c>
    </row>
    <row r="508" spans="1:14" s="69" customFormat="1" ht="31.5" x14ac:dyDescent="0.25">
      <c r="A508" s="9" t="s">
        <v>140</v>
      </c>
      <c r="B508" s="47" t="s">
        <v>138</v>
      </c>
      <c r="C508" s="48" t="s">
        <v>141</v>
      </c>
      <c r="D508" s="49"/>
      <c r="E508" s="41">
        <f t="shared" ref="E508:F512" si="84">SUM(E509)</f>
        <v>2500000</v>
      </c>
      <c r="F508" s="41">
        <f t="shared" si="84"/>
        <v>0</v>
      </c>
      <c r="G508" s="41">
        <f>SUM(G509,G512)</f>
        <v>3231000</v>
      </c>
      <c r="H508" s="41">
        <f>SUM(H509,H512)</f>
        <v>1319984.76</v>
      </c>
      <c r="I508" s="110">
        <f t="shared" si="83"/>
        <v>0.40853753017641598</v>
      </c>
    </row>
    <row r="509" spans="1:14" s="69" customFormat="1" ht="31.5" x14ac:dyDescent="0.25">
      <c r="A509" s="9" t="s">
        <v>437</v>
      </c>
      <c r="B509" s="47" t="s">
        <v>138</v>
      </c>
      <c r="C509" s="48" t="s">
        <v>142</v>
      </c>
      <c r="D509" s="49"/>
      <c r="E509" s="41">
        <f t="shared" si="84"/>
        <v>2500000</v>
      </c>
      <c r="F509" s="41">
        <f t="shared" si="84"/>
        <v>0</v>
      </c>
      <c r="G509" s="41">
        <f>SUM(G510)</f>
        <v>2832000</v>
      </c>
      <c r="H509" s="41">
        <f>SUM(H510)</f>
        <v>1250812.8600000001</v>
      </c>
      <c r="I509" s="110">
        <f t="shared" si="83"/>
        <v>0.4416712076271187</v>
      </c>
    </row>
    <row r="510" spans="1:14" s="69" customFormat="1" ht="78.75" x14ac:dyDescent="0.25">
      <c r="A510" s="50" t="s">
        <v>423</v>
      </c>
      <c r="B510" s="51" t="s">
        <v>138</v>
      </c>
      <c r="C510" s="52" t="s">
        <v>142</v>
      </c>
      <c r="D510" s="53" t="s">
        <v>424</v>
      </c>
      <c r="E510" s="41">
        <f t="shared" si="84"/>
        <v>2500000</v>
      </c>
      <c r="F510" s="41">
        <f t="shared" si="84"/>
        <v>0</v>
      </c>
      <c r="G510" s="54">
        <f>SUM(G511)</f>
        <v>2832000</v>
      </c>
      <c r="H510" s="54">
        <f>SUM(H511)</f>
        <v>1250812.8600000001</v>
      </c>
      <c r="I510" s="110">
        <f t="shared" si="83"/>
        <v>0.4416712076271187</v>
      </c>
      <c r="K510" s="452"/>
      <c r="L510" s="452"/>
      <c r="M510" s="452"/>
      <c r="N510" s="452"/>
    </row>
    <row r="511" spans="1:14" s="69" customFormat="1" ht="31.5" x14ac:dyDescent="0.25">
      <c r="A511" s="50" t="s">
        <v>425</v>
      </c>
      <c r="B511" s="51" t="s">
        <v>138</v>
      </c>
      <c r="C511" s="52" t="s">
        <v>142</v>
      </c>
      <c r="D511" s="53" t="s">
        <v>426</v>
      </c>
      <c r="E511" s="41">
        <f t="shared" si="84"/>
        <v>2500000</v>
      </c>
      <c r="F511" s="41">
        <f t="shared" si="84"/>
        <v>0</v>
      </c>
      <c r="G511" s="54">
        <v>2832000</v>
      </c>
      <c r="H511" s="118">
        <v>1250812.8600000001</v>
      </c>
      <c r="I511" s="110">
        <f t="shared" si="83"/>
        <v>0.4416712076271187</v>
      </c>
      <c r="K511" s="452"/>
      <c r="L511" s="453"/>
      <c r="M511" s="454"/>
      <c r="N511" s="452"/>
    </row>
    <row r="512" spans="1:14" ht="31.5" x14ac:dyDescent="0.25">
      <c r="A512" s="5" t="s">
        <v>446</v>
      </c>
      <c r="B512" s="47" t="s">
        <v>138</v>
      </c>
      <c r="C512" s="48" t="s">
        <v>143</v>
      </c>
      <c r="D512" s="49"/>
      <c r="E512" s="54">
        <f t="shared" si="84"/>
        <v>2500000</v>
      </c>
      <c r="F512" s="54">
        <f t="shared" si="84"/>
        <v>0</v>
      </c>
      <c r="G512" s="41">
        <f>SUM(G513,G515)</f>
        <v>399000</v>
      </c>
      <c r="H512" s="41">
        <f>SUM(H513,H515)</f>
        <v>69171.899999999994</v>
      </c>
      <c r="I512" s="110">
        <f t="shared" si="83"/>
        <v>0.17336315789473683</v>
      </c>
      <c r="K512" s="70"/>
      <c r="L512" s="70"/>
      <c r="M512" s="70"/>
      <c r="N512" s="70"/>
    </row>
    <row r="513" spans="1:13" ht="31.5" x14ac:dyDescent="0.25">
      <c r="A513" s="8" t="s">
        <v>448</v>
      </c>
      <c r="B513" s="51" t="s">
        <v>138</v>
      </c>
      <c r="C513" s="52" t="s">
        <v>143</v>
      </c>
      <c r="D513" s="53" t="s">
        <v>449</v>
      </c>
      <c r="E513" s="54">
        <f>1000000+1500000</f>
        <v>2500000</v>
      </c>
      <c r="F513" s="54"/>
      <c r="G513" s="54">
        <f>SUM(G514)</f>
        <v>391000</v>
      </c>
      <c r="H513" s="54">
        <f>SUM(H514)</f>
        <v>67135.899999999994</v>
      </c>
      <c r="I513" s="110">
        <f t="shared" si="83"/>
        <v>0.17170306905370841</v>
      </c>
    </row>
    <row r="514" spans="1:13" s="69" customFormat="1" ht="31.5" x14ac:dyDescent="0.25">
      <c r="A514" s="8" t="s">
        <v>450</v>
      </c>
      <c r="B514" s="51" t="s">
        <v>138</v>
      </c>
      <c r="C514" s="52" t="s">
        <v>143</v>
      </c>
      <c r="D514" s="53" t="s">
        <v>451</v>
      </c>
      <c r="E514" s="41">
        <f>SUM(E515)</f>
        <v>500000</v>
      </c>
      <c r="F514" s="41">
        <f>SUM(F515)</f>
        <v>1579000</v>
      </c>
      <c r="G514" s="54">
        <v>391000</v>
      </c>
      <c r="H514" s="208">
        <v>67135.899999999994</v>
      </c>
      <c r="I514" s="110">
        <f t="shared" si="83"/>
        <v>0.17170306905370841</v>
      </c>
    </row>
    <row r="515" spans="1:13" s="69" customFormat="1" ht="15.75" x14ac:dyDescent="0.25">
      <c r="A515" s="8" t="s">
        <v>452</v>
      </c>
      <c r="B515" s="51" t="s">
        <v>138</v>
      </c>
      <c r="C515" s="52" t="s">
        <v>143</v>
      </c>
      <c r="D515" s="53" t="s">
        <v>453</v>
      </c>
      <c r="E515" s="41">
        <f>SUM(E533)</f>
        <v>500000</v>
      </c>
      <c r="F515" s="41">
        <f>SUM(F533,F516)</f>
        <v>1579000</v>
      </c>
      <c r="G515" s="54">
        <f>SUM(G516)</f>
        <v>8000</v>
      </c>
      <c r="H515" s="54">
        <f>SUM(H516)</f>
        <v>2036</v>
      </c>
      <c r="I515" s="110">
        <f t="shared" si="83"/>
        <v>0.2545</v>
      </c>
      <c r="L515" s="451"/>
      <c r="M515" s="451"/>
    </row>
    <row r="516" spans="1:13" s="69" customFormat="1" ht="15.75" x14ac:dyDescent="0.25">
      <c r="A516" s="8" t="s">
        <v>454</v>
      </c>
      <c r="B516" s="51" t="s">
        <v>138</v>
      </c>
      <c r="C516" s="52" t="s">
        <v>143</v>
      </c>
      <c r="D516" s="53" t="s">
        <v>455</v>
      </c>
      <c r="E516" s="41"/>
      <c r="F516" s="41">
        <f>F531</f>
        <v>1567900</v>
      </c>
      <c r="G516" s="54">
        <v>8000</v>
      </c>
      <c r="H516" s="208">
        <v>2036</v>
      </c>
      <c r="I516" s="110">
        <f t="shared" si="83"/>
        <v>0.2545</v>
      </c>
    </row>
    <row r="517" spans="1:13" s="69" customFormat="1" ht="47.25" x14ac:dyDescent="0.25">
      <c r="A517" s="55" t="s">
        <v>846</v>
      </c>
      <c r="B517" s="47" t="s">
        <v>138</v>
      </c>
      <c r="C517" s="49" t="s">
        <v>99</v>
      </c>
      <c r="D517" s="53"/>
      <c r="E517" s="41"/>
      <c r="F517" s="41"/>
      <c r="G517" s="41">
        <f>G518</f>
        <v>2545350</v>
      </c>
      <c r="H517" s="41">
        <f>H518</f>
        <v>1282615</v>
      </c>
      <c r="I517" s="110">
        <f t="shared" si="83"/>
        <v>0.50390516039051603</v>
      </c>
    </row>
    <row r="518" spans="1:13" s="69" customFormat="1" ht="63" x14ac:dyDescent="0.25">
      <c r="A518" s="9" t="s">
        <v>847</v>
      </c>
      <c r="B518" s="450" t="s">
        <v>138</v>
      </c>
      <c r="C518" s="49" t="s">
        <v>139</v>
      </c>
      <c r="D518" s="53"/>
      <c r="E518" s="41"/>
      <c r="F518" s="41"/>
      <c r="G518" s="41">
        <f>G519+G525+G522+G528</f>
        <v>2545350</v>
      </c>
      <c r="H518" s="41">
        <f>H519+H525+H522+H528</f>
        <v>1282615</v>
      </c>
      <c r="I518" s="110">
        <f t="shared" si="83"/>
        <v>0.50390516039051603</v>
      </c>
    </row>
    <row r="519" spans="1:13" s="69" customFormat="1" ht="63" x14ac:dyDescent="0.25">
      <c r="A519" s="9" t="s">
        <v>762</v>
      </c>
      <c r="B519" s="47" t="s">
        <v>138</v>
      </c>
      <c r="C519" s="49" t="s">
        <v>456</v>
      </c>
      <c r="D519" s="49"/>
      <c r="E519" s="99"/>
      <c r="F519" s="99"/>
      <c r="G519" s="41">
        <f>G520</f>
        <v>2539990</v>
      </c>
      <c r="H519" s="41">
        <f>H520</f>
        <v>1278003.42</v>
      </c>
      <c r="I519" s="110">
        <f t="shared" si="83"/>
        <v>0.50315293367296721</v>
      </c>
    </row>
    <row r="520" spans="1:13" s="69" customFormat="1" ht="31.5" x14ac:dyDescent="0.25">
      <c r="A520" s="8" t="s">
        <v>448</v>
      </c>
      <c r="B520" s="51" t="s">
        <v>138</v>
      </c>
      <c r="C520" s="53" t="s">
        <v>456</v>
      </c>
      <c r="D520" s="53" t="s">
        <v>449</v>
      </c>
      <c r="E520" s="99"/>
      <c r="F520" s="99"/>
      <c r="G520" s="54">
        <f>G521</f>
        <v>2539990</v>
      </c>
      <c r="H520" s="54">
        <f>H521</f>
        <v>1278003.42</v>
      </c>
      <c r="I520" s="110">
        <f t="shared" si="83"/>
        <v>0.50315293367296721</v>
      </c>
    </row>
    <row r="521" spans="1:13" s="69" customFormat="1" ht="31.5" x14ac:dyDescent="0.25">
      <c r="A521" s="8" t="s">
        <v>450</v>
      </c>
      <c r="B521" s="51" t="s">
        <v>138</v>
      </c>
      <c r="C521" s="53" t="s">
        <v>456</v>
      </c>
      <c r="D521" s="53" t="s">
        <v>451</v>
      </c>
      <c r="E521" s="99"/>
      <c r="F521" s="99"/>
      <c r="G521" s="54">
        <v>2539990</v>
      </c>
      <c r="H521" s="208">
        <v>1278003.42</v>
      </c>
      <c r="I521" s="110">
        <f t="shared" si="83"/>
        <v>0.50315293367296721</v>
      </c>
    </row>
    <row r="522" spans="1:13" s="69" customFormat="1" ht="63" x14ac:dyDescent="0.25">
      <c r="A522" s="9" t="s">
        <v>763</v>
      </c>
      <c r="B522" s="47" t="s">
        <v>138</v>
      </c>
      <c r="C522" s="49" t="s">
        <v>764</v>
      </c>
      <c r="D522" s="53"/>
      <c r="E522" s="99"/>
      <c r="F522" s="99"/>
      <c r="G522" s="41">
        <f>G523</f>
        <v>500</v>
      </c>
      <c r="H522" s="54">
        <f>H523</f>
        <v>251.58</v>
      </c>
      <c r="I522" s="110">
        <f t="shared" si="83"/>
        <v>0.50316000000000005</v>
      </c>
    </row>
    <row r="523" spans="1:13" s="69" customFormat="1" ht="31.5" x14ac:dyDescent="0.25">
      <c r="A523" s="8" t="s">
        <v>448</v>
      </c>
      <c r="B523" s="51" t="s">
        <v>138</v>
      </c>
      <c r="C523" s="53" t="s">
        <v>764</v>
      </c>
      <c r="D523" s="53" t="s">
        <v>449</v>
      </c>
      <c r="E523" s="99"/>
      <c r="F523" s="99"/>
      <c r="G523" s="54">
        <f>G524</f>
        <v>500</v>
      </c>
      <c r="H523" s="54">
        <f>H524</f>
        <v>251.58</v>
      </c>
      <c r="I523" s="110">
        <f t="shared" si="83"/>
        <v>0.50316000000000005</v>
      </c>
    </row>
    <row r="524" spans="1:13" s="69" customFormat="1" ht="31.5" x14ac:dyDescent="0.25">
      <c r="A524" s="8" t="s">
        <v>450</v>
      </c>
      <c r="B524" s="51" t="s">
        <v>138</v>
      </c>
      <c r="C524" s="53" t="s">
        <v>764</v>
      </c>
      <c r="D524" s="53" t="s">
        <v>451</v>
      </c>
      <c r="E524" s="99"/>
      <c r="F524" s="99"/>
      <c r="G524" s="54">
        <v>500</v>
      </c>
      <c r="H524" s="208">
        <v>251.58</v>
      </c>
      <c r="I524" s="110">
        <f t="shared" si="83"/>
        <v>0.50316000000000005</v>
      </c>
    </row>
    <row r="525" spans="1:13" s="69" customFormat="1" ht="47.25" x14ac:dyDescent="0.25">
      <c r="A525" s="9" t="s">
        <v>765</v>
      </c>
      <c r="B525" s="47" t="s">
        <v>138</v>
      </c>
      <c r="C525" s="49" t="s">
        <v>766</v>
      </c>
      <c r="D525" s="53"/>
      <c r="E525" s="99"/>
      <c r="F525" s="99"/>
      <c r="G525" s="41">
        <f>G526</f>
        <v>4360</v>
      </c>
      <c r="H525" s="41">
        <f>H526</f>
        <v>4360</v>
      </c>
      <c r="I525" s="110">
        <f t="shared" si="83"/>
        <v>1</v>
      </c>
    </row>
    <row r="526" spans="1:13" s="69" customFormat="1" ht="31.5" x14ac:dyDescent="0.25">
      <c r="A526" s="8" t="s">
        <v>448</v>
      </c>
      <c r="B526" s="51" t="s">
        <v>138</v>
      </c>
      <c r="C526" s="53" t="s">
        <v>766</v>
      </c>
      <c r="D526" s="53" t="s">
        <v>449</v>
      </c>
      <c r="E526" s="99"/>
      <c r="F526" s="99"/>
      <c r="G526" s="54">
        <f>G527</f>
        <v>4360</v>
      </c>
      <c r="H526" s="54">
        <f>H527</f>
        <v>4360</v>
      </c>
      <c r="I526" s="110">
        <f t="shared" si="83"/>
        <v>1</v>
      </c>
    </row>
    <row r="527" spans="1:13" s="69" customFormat="1" ht="31.5" x14ac:dyDescent="0.25">
      <c r="A527" s="8" t="s">
        <v>450</v>
      </c>
      <c r="B527" s="51" t="s">
        <v>138</v>
      </c>
      <c r="C527" s="53" t="s">
        <v>766</v>
      </c>
      <c r="D527" s="53" t="s">
        <v>451</v>
      </c>
      <c r="E527" s="99"/>
      <c r="F527" s="99"/>
      <c r="G527" s="54">
        <v>4360</v>
      </c>
      <c r="H527" s="208">
        <v>4360</v>
      </c>
      <c r="I527" s="110">
        <f t="shared" si="83"/>
        <v>1</v>
      </c>
    </row>
    <row r="528" spans="1:13" s="69" customFormat="1" ht="47.25" x14ac:dyDescent="0.25">
      <c r="A528" s="9" t="s">
        <v>767</v>
      </c>
      <c r="B528" s="47" t="s">
        <v>138</v>
      </c>
      <c r="C528" s="49" t="s">
        <v>768</v>
      </c>
      <c r="D528" s="53"/>
      <c r="E528" s="99"/>
      <c r="F528" s="99"/>
      <c r="G528" s="41">
        <f>G529</f>
        <v>500</v>
      </c>
      <c r="H528" s="41">
        <f>H529</f>
        <v>0</v>
      </c>
      <c r="I528" s="110">
        <f t="shared" si="83"/>
        <v>0</v>
      </c>
    </row>
    <row r="529" spans="1:9" s="69" customFormat="1" ht="31.5" x14ac:dyDescent="0.25">
      <c r="A529" s="8" t="s">
        <v>448</v>
      </c>
      <c r="B529" s="51" t="s">
        <v>138</v>
      </c>
      <c r="C529" s="53" t="s">
        <v>768</v>
      </c>
      <c r="D529" s="53" t="s">
        <v>449</v>
      </c>
      <c r="E529" s="99"/>
      <c r="F529" s="99"/>
      <c r="G529" s="54">
        <f>G530</f>
        <v>500</v>
      </c>
      <c r="H529" s="54">
        <f>H530</f>
        <v>0</v>
      </c>
      <c r="I529" s="110">
        <f t="shared" si="83"/>
        <v>0</v>
      </c>
    </row>
    <row r="530" spans="1:9" s="69" customFormat="1" ht="31.5" x14ac:dyDescent="0.25">
      <c r="A530" s="8" t="s">
        <v>450</v>
      </c>
      <c r="B530" s="53" t="s">
        <v>138</v>
      </c>
      <c r="C530" s="53" t="s">
        <v>768</v>
      </c>
      <c r="D530" s="53" t="s">
        <v>451</v>
      </c>
      <c r="E530" s="99"/>
      <c r="F530" s="99"/>
      <c r="G530" s="54">
        <v>500</v>
      </c>
      <c r="H530" s="208">
        <v>0</v>
      </c>
      <c r="I530" s="110">
        <f t="shared" si="83"/>
        <v>0</v>
      </c>
    </row>
    <row r="531" spans="1:9" s="87" customFormat="1" ht="20.25" customHeight="1" x14ac:dyDescent="0.25">
      <c r="A531" s="42" t="s">
        <v>144</v>
      </c>
      <c r="B531" s="43" t="s">
        <v>145</v>
      </c>
      <c r="C531" s="44"/>
      <c r="D531" s="45"/>
      <c r="E531" s="218"/>
      <c r="F531" s="218">
        <f>F532</f>
        <v>1567900</v>
      </c>
      <c r="G531" s="46">
        <f>SUM(G532,G537,G568)</f>
        <v>25351078</v>
      </c>
      <c r="H531" s="46">
        <f>SUM(H532,H537,H568)</f>
        <v>13777256.640000001</v>
      </c>
      <c r="I531" s="124">
        <f t="shared" si="83"/>
        <v>0.54345841387888916</v>
      </c>
    </row>
    <row r="532" spans="1:9" s="87" customFormat="1" ht="18" customHeight="1" x14ac:dyDescent="0.25">
      <c r="A532" s="9" t="s">
        <v>146</v>
      </c>
      <c r="B532" s="47" t="s">
        <v>147</v>
      </c>
      <c r="C532" s="48"/>
      <c r="D532" s="49"/>
      <c r="E532" s="218"/>
      <c r="F532" s="218">
        <v>1567900</v>
      </c>
      <c r="G532" s="41">
        <f t="shared" ref="G532:H535" si="85">SUM(G533)</f>
        <v>12500000</v>
      </c>
      <c r="H532" s="41">
        <f t="shared" si="85"/>
        <v>6442381.6399999997</v>
      </c>
      <c r="I532" s="124">
        <f t="shared" si="83"/>
        <v>0.5153905312</v>
      </c>
    </row>
    <row r="533" spans="1:9" s="69" customFormat="1" ht="31.5" x14ac:dyDescent="0.25">
      <c r="A533" s="9" t="s">
        <v>148</v>
      </c>
      <c r="B533" s="47" t="s">
        <v>147</v>
      </c>
      <c r="C533" s="48" t="s">
        <v>149</v>
      </c>
      <c r="D533" s="49"/>
      <c r="E533" s="41">
        <f>SUM(E534)</f>
        <v>500000</v>
      </c>
      <c r="F533" s="41">
        <f>SUM(F534)</f>
        <v>11100</v>
      </c>
      <c r="G533" s="41">
        <f t="shared" si="85"/>
        <v>12500000</v>
      </c>
      <c r="H533" s="41">
        <f t="shared" si="85"/>
        <v>6442381.6399999997</v>
      </c>
      <c r="I533" s="110">
        <f t="shared" si="83"/>
        <v>0.5153905312</v>
      </c>
    </row>
    <row r="534" spans="1:9" ht="15" customHeight="1" x14ac:dyDescent="0.25">
      <c r="A534" s="9" t="s">
        <v>150</v>
      </c>
      <c r="B534" s="47" t="s">
        <v>147</v>
      </c>
      <c r="C534" s="48" t="s">
        <v>151</v>
      </c>
      <c r="D534" s="49"/>
      <c r="E534" s="54">
        <f>SUM(E535)</f>
        <v>500000</v>
      </c>
      <c r="F534" s="54">
        <f>SUM(F535)</f>
        <v>11100</v>
      </c>
      <c r="G534" s="41">
        <f t="shared" si="85"/>
        <v>12500000</v>
      </c>
      <c r="H534" s="41">
        <f t="shared" si="85"/>
        <v>6442381.6399999997</v>
      </c>
      <c r="I534" s="110">
        <f t="shared" si="83"/>
        <v>0.5153905312</v>
      </c>
    </row>
    <row r="535" spans="1:9" ht="15.75" x14ac:dyDescent="0.25">
      <c r="A535" s="50" t="s">
        <v>152</v>
      </c>
      <c r="B535" s="51" t="s">
        <v>147</v>
      </c>
      <c r="C535" s="52" t="s">
        <v>151</v>
      </c>
      <c r="D535" s="53" t="s">
        <v>153</v>
      </c>
      <c r="E535" s="54">
        <v>500000</v>
      </c>
      <c r="F535" s="54">
        <v>11100</v>
      </c>
      <c r="G535" s="54">
        <f t="shared" si="85"/>
        <v>12500000</v>
      </c>
      <c r="H535" s="54">
        <f t="shared" si="85"/>
        <v>6442381.6399999997</v>
      </c>
      <c r="I535" s="110">
        <f t="shared" si="83"/>
        <v>0.5153905312</v>
      </c>
    </row>
    <row r="536" spans="1:9" s="69" customFormat="1" ht="15.75" customHeight="1" x14ac:dyDescent="0.25">
      <c r="A536" s="50" t="s">
        <v>154</v>
      </c>
      <c r="B536" s="51" t="s">
        <v>147</v>
      </c>
      <c r="C536" s="52" t="s">
        <v>151</v>
      </c>
      <c r="D536" s="53" t="s">
        <v>155</v>
      </c>
      <c r="E536" s="288">
        <f t="shared" ref="E536:F542" si="86">SUM(E537)</f>
        <v>7000000</v>
      </c>
      <c r="F536" s="288">
        <f t="shared" si="86"/>
        <v>0</v>
      </c>
      <c r="G536" s="54">
        <v>12500000</v>
      </c>
      <c r="H536" s="118">
        <v>6442381.6399999997</v>
      </c>
      <c r="I536" s="110">
        <f t="shared" si="83"/>
        <v>0.5153905312</v>
      </c>
    </row>
    <row r="537" spans="1:9" s="69" customFormat="1" ht="15" customHeight="1" x14ac:dyDescent="0.25">
      <c r="A537" s="9" t="s">
        <v>156</v>
      </c>
      <c r="B537" s="49" t="s">
        <v>157</v>
      </c>
      <c r="C537" s="49"/>
      <c r="D537" s="49"/>
      <c r="E537" s="288">
        <f t="shared" si="86"/>
        <v>7000000</v>
      </c>
      <c r="F537" s="288">
        <f t="shared" si="86"/>
        <v>0</v>
      </c>
      <c r="G537" s="41">
        <f>SUM(G538)</f>
        <v>6851078</v>
      </c>
      <c r="H537" s="41">
        <f>SUM(H538)</f>
        <v>4127432</v>
      </c>
      <c r="I537" s="110">
        <f t="shared" si="83"/>
        <v>0.60245000859718723</v>
      </c>
    </row>
    <row r="538" spans="1:9" s="69" customFormat="1" ht="15.75" x14ac:dyDescent="0.25">
      <c r="A538" s="9" t="s">
        <v>506</v>
      </c>
      <c r="B538" s="49" t="s">
        <v>157</v>
      </c>
      <c r="C538" s="49" t="s">
        <v>507</v>
      </c>
      <c r="D538" s="49"/>
      <c r="E538" s="288">
        <f t="shared" si="86"/>
        <v>7000000</v>
      </c>
      <c r="F538" s="288">
        <f t="shared" si="86"/>
        <v>0</v>
      </c>
      <c r="G538" s="41">
        <f>SUM(G539,G553,)</f>
        <v>6851078</v>
      </c>
      <c r="H538" s="41">
        <f>SUM(H539,H553,)</f>
        <v>4127432</v>
      </c>
      <c r="I538" s="110">
        <f t="shared" si="83"/>
        <v>0.60245000859718723</v>
      </c>
    </row>
    <row r="539" spans="1:9" s="69" customFormat="1" ht="47.25" x14ac:dyDescent="0.25">
      <c r="A539" s="289" t="s">
        <v>358</v>
      </c>
      <c r="B539" s="49" t="s">
        <v>157</v>
      </c>
      <c r="C539" s="49" t="s">
        <v>158</v>
      </c>
      <c r="D539" s="49"/>
      <c r="E539" s="288">
        <f>SUM(E540)</f>
        <v>7000000</v>
      </c>
      <c r="F539" s="288">
        <f>SUM(F540)</f>
        <v>0</v>
      </c>
      <c r="G539" s="41">
        <f>SUM(G540,G548)</f>
        <v>3045030</v>
      </c>
      <c r="H539" s="41">
        <f>SUM(H540,H548)</f>
        <v>826265</v>
      </c>
      <c r="I539" s="110">
        <f t="shared" si="83"/>
        <v>0.27134872234427904</v>
      </c>
    </row>
    <row r="540" spans="1:9" s="69" customFormat="1" ht="47.25" x14ac:dyDescent="0.25">
      <c r="A540" s="9" t="s">
        <v>85</v>
      </c>
      <c r="B540" s="49" t="s">
        <v>157</v>
      </c>
      <c r="C540" s="49" t="s">
        <v>159</v>
      </c>
      <c r="D540" s="49"/>
      <c r="E540" s="202">
        <f>SUM(E541)</f>
        <v>7000000</v>
      </c>
      <c r="F540" s="202">
        <f>SUM(F541)</f>
        <v>0</v>
      </c>
      <c r="G540" s="41">
        <f>SUM(G541)</f>
        <v>2100000</v>
      </c>
      <c r="H540" s="41">
        <f>SUM(H541)</f>
        <v>826265</v>
      </c>
      <c r="I540" s="110">
        <f t="shared" si="83"/>
        <v>0.39345952380952381</v>
      </c>
    </row>
    <row r="541" spans="1:9" s="69" customFormat="1" ht="47.25" x14ac:dyDescent="0.25">
      <c r="A541" s="9" t="s">
        <v>86</v>
      </c>
      <c r="B541" s="49" t="s">
        <v>157</v>
      </c>
      <c r="C541" s="49" t="s">
        <v>160</v>
      </c>
      <c r="D541" s="49"/>
      <c r="E541" s="202">
        <f t="shared" si="86"/>
        <v>7000000</v>
      </c>
      <c r="F541" s="202">
        <f t="shared" si="86"/>
        <v>0</v>
      </c>
      <c r="G541" s="41">
        <f>SUM(G542)</f>
        <v>2100000</v>
      </c>
      <c r="H541" s="41">
        <f>SUM(H542)</f>
        <v>826265</v>
      </c>
      <c r="I541" s="110">
        <f t="shared" si="83"/>
        <v>0.39345952380952381</v>
      </c>
    </row>
    <row r="542" spans="1:9" ht="31.5" x14ac:dyDescent="0.25">
      <c r="A542" s="9" t="s">
        <v>161</v>
      </c>
      <c r="B542" s="49" t="s">
        <v>157</v>
      </c>
      <c r="C542" s="49" t="s">
        <v>162</v>
      </c>
      <c r="D542" s="49"/>
      <c r="E542" s="203">
        <f t="shared" si="86"/>
        <v>7000000</v>
      </c>
      <c r="F542" s="203">
        <f t="shared" si="86"/>
        <v>0</v>
      </c>
      <c r="G542" s="41">
        <f>SUM(G543+G545)</f>
        <v>2100000</v>
      </c>
      <c r="H542" s="41">
        <f>SUM(H543+H545)</f>
        <v>826265</v>
      </c>
      <c r="I542" s="110">
        <f t="shared" si="83"/>
        <v>0.39345952380952381</v>
      </c>
    </row>
    <row r="543" spans="1:9" ht="31.5" x14ac:dyDescent="0.25">
      <c r="A543" s="8" t="s">
        <v>448</v>
      </c>
      <c r="B543" s="53" t="s">
        <v>157</v>
      </c>
      <c r="C543" s="53" t="s">
        <v>162</v>
      </c>
      <c r="D543" s="53" t="s">
        <v>449</v>
      </c>
      <c r="E543" s="203">
        <v>7000000</v>
      </c>
      <c r="F543" s="203"/>
      <c r="G543" s="54">
        <f>SUM(G544)</f>
        <v>290000</v>
      </c>
      <c r="H543" s="54">
        <f>SUM(H544)</f>
        <v>146800</v>
      </c>
      <c r="I543" s="110">
        <f t="shared" si="83"/>
        <v>0.50620689655172413</v>
      </c>
    </row>
    <row r="544" spans="1:9" s="69" customFormat="1" ht="17.25" customHeight="1" x14ac:dyDescent="0.25">
      <c r="A544" s="8" t="s">
        <v>450</v>
      </c>
      <c r="B544" s="53" t="s">
        <v>157</v>
      </c>
      <c r="C544" s="53" t="s">
        <v>162</v>
      </c>
      <c r="D544" s="53" t="s">
        <v>451</v>
      </c>
      <c r="E544" s="204" t="e">
        <f t="shared" ref="E544:F546" si="87">SUM(E545)</f>
        <v>#REF!</v>
      </c>
      <c r="F544" s="204" t="e">
        <f t="shared" si="87"/>
        <v>#REF!</v>
      </c>
      <c r="G544" s="54">
        <v>290000</v>
      </c>
      <c r="H544" s="208">
        <v>146800</v>
      </c>
      <c r="I544" s="124">
        <f t="shared" si="83"/>
        <v>0.50620689655172413</v>
      </c>
    </row>
    <row r="545" spans="1:9" s="69" customFormat="1" ht="15" customHeight="1" x14ac:dyDescent="0.25">
      <c r="A545" s="8" t="s">
        <v>161</v>
      </c>
      <c r="B545" s="53" t="s">
        <v>157</v>
      </c>
      <c r="C545" s="53" t="s">
        <v>162</v>
      </c>
      <c r="D545" s="53" t="s">
        <v>153</v>
      </c>
      <c r="E545" s="205" t="e">
        <f t="shared" si="87"/>
        <v>#REF!</v>
      </c>
      <c r="F545" s="205" t="e">
        <f t="shared" si="87"/>
        <v>#REF!</v>
      </c>
      <c r="G545" s="54">
        <f>G547+G546</f>
        <v>1810000</v>
      </c>
      <c r="H545" s="54">
        <f>H547+H546</f>
        <v>679465</v>
      </c>
      <c r="I545" s="110">
        <f t="shared" si="83"/>
        <v>0.37539502762430937</v>
      </c>
    </row>
    <row r="546" spans="1:9" s="69" customFormat="1" ht="17.25" customHeight="1" x14ac:dyDescent="0.25">
      <c r="A546" s="8" t="s">
        <v>154</v>
      </c>
      <c r="B546" s="53" t="s">
        <v>157</v>
      </c>
      <c r="C546" s="53" t="s">
        <v>162</v>
      </c>
      <c r="D546" s="53" t="s">
        <v>155</v>
      </c>
      <c r="E546" s="206" t="e">
        <f t="shared" si="87"/>
        <v>#REF!</v>
      </c>
      <c r="F546" s="206" t="e">
        <f t="shared" si="87"/>
        <v>#REF!</v>
      </c>
      <c r="G546" s="54">
        <v>80000</v>
      </c>
      <c r="H546" s="54">
        <v>45465</v>
      </c>
      <c r="I546" s="110">
        <f t="shared" si="83"/>
        <v>0.5683125</v>
      </c>
    </row>
    <row r="547" spans="1:9" s="69" customFormat="1" ht="35.25" customHeight="1" x14ac:dyDescent="0.25">
      <c r="A547" s="8" t="s">
        <v>163</v>
      </c>
      <c r="B547" s="53" t="s">
        <v>157</v>
      </c>
      <c r="C547" s="53" t="s">
        <v>162</v>
      </c>
      <c r="D547" s="53" t="s">
        <v>164</v>
      </c>
      <c r="E547" s="206" t="e">
        <f>SUM(E550,#REF!)</f>
        <v>#REF!</v>
      </c>
      <c r="F547" s="206" t="e">
        <f>SUM(F550,#REF!)</f>
        <v>#REF!</v>
      </c>
      <c r="G547" s="54">
        <v>1730000</v>
      </c>
      <c r="H547" s="54">
        <v>634000</v>
      </c>
      <c r="I547" s="110">
        <f t="shared" si="83"/>
        <v>0.36647398843930634</v>
      </c>
    </row>
    <row r="548" spans="1:9" s="69" customFormat="1" ht="66.75" customHeight="1" x14ac:dyDescent="0.25">
      <c r="A548" s="290" t="s">
        <v>87</v>
      </c>
      <c r="B548" s="49" t="s">
        <v>157</v>
      </c>
      <c r="C548" s="49" t="s">
        <v>165</v>
      </c>
      <c r="D548" s="49"/>
      <c r="E548" s="206"/>
      <c r="F548" s="206"/>
      <c r="G548" s="41">
        <f>G549</f>
        <v>945030</v>
      </c>
      <c r="H548" s="41">
        <f>H549</f>
        <v>0</v>
      </c>
      <c r="I548" s="110">
        <f t="shared" si="83"/>
        <v>0</v>
      </c>
    </row>
    <row r="549" spans="1:9" s="69" customFormat="1" ht="66.75" customHeight="1" x14ac:dyDescent="0.25">
      <c r="A549" s="5" t="s">
        <v>166</v>
      </c>
      <c r="B549" s="49" t="s">
        <v>157</v>
      </c>
      <c r="C549" s="49" t="s">
        <v>167</v>
      </c>
      <c r="D549" s="49"/>
      <c r="E549" s="206"/>
      <c r="F549" s="206"/>
      <c r="G549" s="41">
        <f>G550</f>
        <v>945030</v>
      </c>
      <c r="H549" s="41">
        <f>H550</f>
        <v>0</v>
      </c>
      <c r="I549" s="110">
        <f t="shared" si="83"/>
        <v>0</v>
      </c>
    </row>
    <row r="550" spans="1:9" s="69" customFormat="1" ht="46.5" customHeight="1" x14ac:dyDescent="0.25">
      <c r="A550" s="5" t="s">
        <v>171</v>
      </c>
      <c r="B550" s="49" t="s">
        <v>157</v>
      </c>
      <c r="C550" s="49" t="s">
        <v>172</v>
      </c>
      <c r="D550" s="49"/>
      <c r="E550" s="206" t="e">
        <f t="shared" ref="E550:H551" si="88">SUM(E551)</f>
        <v>#REF!</v>
      </c>
      <c r="F550" s="206" t="e">
        <f t="shared" si="88"/>
        <v>#REF!</v>
      </c>
      <c r="G550" s="41">
        <f t="shared" si="88"/>
        <v>945030</v>
      </c>
      <c r="H550" s="41">
        <f t="shared" si="88"/>
        <v>0</v>
      </c>
      <c r="I550" s="110">
        <f t="shared" si="83"/>
        <v>0</v>
      </c>
    </row>
    <row r="551" spans="1:9" s="69" customFormat="1" ht="31.5" customHeight="1" x14ac:dyDescent="0.25">
      <c r="A551" s="263" t="s">
        <v>734</v>
      </c>
      <c r="B551" s="53" t="s">
        <v>157</v>
      </c>
      <c r="C551" s="53" t="s">
        <v>172</v>
      </c>
      <c r="D551" s="53" t="s">
        <v>735</v>
      </c>
      <c r="E551" s="206" t="e">
        <f t="shared" si="88"/>
        <v>#REF!</v>
      </c>
      <c r="F551" s="206" t="e">
        <f t="shared" si="88"/>
        <v>#REF!</v>
      </c>
      <c r="G551" s="54">
        <f t="shared" si="88"/>
        <v>945030</v>
      </c>
      <c r="H551" s="54">
        <f t="shared" si="88"/>
        <v>0</v>
      </c>
      <c r="I551" s="110">
        <f t="shared" si="83"/>
        <v>0</v>
      </c>
    </row>
    <row r="552" spans="1:9" s="69" customFormat="1" ht="15.75" x14ac:dyDescent="0.25">
      <c r="A552" s="8" t="s">
        <v>746</v>
      </c>
      <c r="B552" s="291" t="s">
        <v>157</v>
      </c>
      <c r="C552" s="53" t="s">
        <v>172</v>
      </c>
      <c r="D552" s="291" t="s">
        <v>747</v>
      </c>
      <c r="E552" s="206" t="e">
        <f>SUM(#REF!)</f>
        <v>#REF!</v>
      </c>
      <c r="F552" s="206" t="e">
        <f>SUM(#REF!)</f>
        <v>#REF!</v>
      </c>
      <c r="G552" s="54">
        <v>945030</v>
      </c>
      <c r="H552" s="118">
        <v>0</v>
      </c>
      <c r="I552" s="110">
        <f t="shared" si="83"/>
        <v>0</v>
      </c>
    </row>
    <row r="553" spans="1:9" s="69" customFormat="1" ht="78.75" x14ac:dyDescent="0.25">
      <c r="A553" s="268" t="s">
        <v>769</v>
      </c>
      <c r="B553" s="292" t="s">
        <v>157</v>
      </c>
      <c r="C553" s="49" t="s">
        <v>603</v>
      </c>
      <c r="D553" s="292"/>
      <c r="E553" s="206"/>
      <c r="F553" s="206"/>
      <c r="G553" s="41">
        <f>G554</f>
        <v>3806048</v>
      </c>
      <c r="H553" s="41">
        <f>H554</f>
        <v>3301167</v>
      </c>
      <c r="I553" s="110">
        <f t="shared" si="83"/>
        <v>0.86734770554654061</v>
      </c>
    </row>
    <row r="554" spans="1:9" s="69" customFormat="1" ht="63" x14ac:dyDescent="0.25">
      <c r="A554" s="9" t="s">
        <v>88</v>
      </c>
      <c r="B554" s="292" t="s">
        <v>157</v>
      </c>
      <c r="C554" s="49" t="s">
        <v>173</v>
      </c>
      <c r="D554" s="292"/>
      <c r="E554" s="206"/>
      <c r="F554" s="206"/>
      <c r="G554" s="41">
        <f>G555</f>
        <v>3806048</v>
      </c>
      <c r="H554" s="41">
        <f>H555</f>
        <v>3301167</v>
      </c>
      <c r="I554" s="110">
        <f t="shared" si="83"/>
        <v>0.86734770554654061</v>
      </c>
    </row>
    <row r="555" spans="1:9" s="69" customFormat="1" ht="31.5" x14ac:dyDescent="0.25">
      <c r="A555" s="293" t="s">
        <v>174</v>
      </c>
      <c r="B555" s="292" t="s">
        <v>157</v>
      </c>
      <c r="C555" s="49" t="s">
        <v>175</v>
      </c>
      <c r="D555" s="292"/>
      <c r="E555" s="206"/>
      <c r="F555" s="206"/>
      <c r="G555" s="41">
        <f>G556+G562</f>
        <v>3806048</v>
      </c>
      <c r="H555" s="41">
        <f>H556+H562</f>
        <v>3301167</v>
      </c>
      <c r="I555" s="110">
        <f t="shared" si="83"/>
        <v>0.86734770554654061</v>
      </c>
    </row>
    <row r="556" spans="1:9" s="69" customFormat="1" ht="31.5" x14ac:dyDescent="0.25">
      <c r="A556" s="55" t="s">
        <v>168</v>
      </c>
      <c r="B556" s="294" t="s">
        <v>157</v>
      </c>
      <c r="C556" s="216" t="s">
        <v>91</v>
      </c>
      <c r="D556" s="294"/>
      <c r="E556" s="206"/>
      <c r="F556" s="206"/>
      <c r="G556" s="41">
        <f>G557+G559</f>
        <v>3306048</v>
      </c>
      <c r="H556" s="41">
        <f>H557+H559</f>
        <v>3301167</v>
      </c>
      <c r="I556" s="110">
        <f t="shared" si="83"/>
        <v>0.99852361490214303</v>
      </c>
    </row>
    <row r="557" spans="1:9" s="69" customFormat="1" ht="15.75" x14ac:dyDescent="0.25">
      <c r="A557" s="247" t="s">
        <v>152</v>
      </c>
      <c r="B557" s="295" t="s">
        <v>157</v>
      </c>
      <c r="C557" s="221" t="s">
        <v>91</v>
      </c>
      <c r="D557" s="295" t="s">
        <v>153</v>
      </c>
      <c r="E557" s="206"/>
      <c r="F557" s="206"/>
      <c r="G557" s="54">
        <f>G558</f>
        <v>3301167</v>
      </c>
      <c r="H557" s="54">
        <f>H558</f>
        <v>3301167</v>
      </c>
      <c r="I557" s="110">
        <f t="shared" si="83"/>
        <v>1</v>
      </c>
    </row>
    <row r="558" spans="1:9" s="69" customFormat="1" ht="31.5" x14ac:dyDescent="0.25">
      <c r="A558" s="63" t="s">
        <v>163</v>
      </c>
      <c r="B558" s="295" t="s">
        <v>157</v>
      </c>
      <c r="C558" s="221" t="s">
        <v>91</v>
      </c>
      <c r="D558" s="295" t="s">
        <v>164</v>
      </c>
      <c r="E558" s="206"/>
      <c r="F558" s="206"/>
      <c r="G558" s="54">
        <v>3301167</v>
      </c>
      <c r="H558" s="118">
        <v>3301167</v>
      </c>
      <c r="I558" s="110">
        <f t="shared" si="83"/>
        <v>1</v>
      </c>
    </row>
    <row r="559" spans="1:9" s="69" customFormat="1" ht="31.5" x14ac:dyDescent="0.25">
      <c r="A559" s="5" t="s">
        <v>875</v>
      </c>
      <c r="B559" s="292" t="s">
        <v>157</v>
      </c>
      <c r="C559" s="49" t="s">
        <v>876</v>
      </c>
      <c r="D559" s="292"/>
      <c r="E559" s="206"/>
      <c r="F559" s="206"/>
      <c r="G559" s="41">
        <f>G560</f>
        <v>4881</v>
      </c>
      <c r="H559" s="41">
        <f>H560</f>
        <v>0</v>
      </c>
      <c r="I559" s="110">
        <f t="shared" si="83"/>
        <v>0</v>
      </c>
    </row>
    <row r="560" spans="1:9" s="69" customFormat="1" ht="15.75" x14ac:dyDescent="0.25">
      <c r="A560" s="8" t="s">
        <v>161</v>
      </c>
      <c r="B560" s="291" t="s">
        <v>157</v>
      </c>
      <c r="C560" s="53" t="s">
        <v>876</v>
      </c>
      <c r="D560" s="291" t="s">
        <v>153</v>
      </c>
      <c r="E560" s="206"/>
      <c r="F560" s="206"/>
      <c r="G560" s="54">
        <f>G561</f>
        <v>4881</v>
      </c>
      <c r="H560" s="54">
        <f>H561</f>
        <v>0</v>
      </c>
      <c r="I560" s="110">
        <f t="shared" si="83"/>
        <v>0</v>
      </c>
    </row>
    <row r="561" spans="1:9" s="69" customFormat="1" ht="31.5" x14ac:dyDescent="0.25">
      <c r="A561" s="8" t="s">
        <v>163</v>
      </c>
      <c r="B561" s="291" t="s">
        <v>157</v>
      </c>
      <c r="C561" s="53" t="s">
        <v>876</v>
      </c>
      <c r="D561" s="291" t="s">
        <v>164</v>
      </c>
      <c r="E561" s="206"/>
      <c r="F561" s="206"/>
      <c r="G561" s="54">
        <v>4881</v>
      </c>
      <c r="H561" s="118">
        <v>0</v>
      </c>
      <c r="I561" s="110">
        <f t="shared" si="83"/>
        <v>0</v>
      </c>
    </row>
    <row r="562" spans="1:9" s="69" customFormat="1" ht="87" customHeight="1" x14ac:dyDescent="0.25">
      <c r="A562" s="231" t="s">
        <v>770</v>
      </c>
      <c r="B562" s="292" t="s">
        <v>157</v>
      </c>
      <c r="C562" s="49" t="s">
        <v>771</v>
      </c>
      <c r="D562" s="292"/>
      <c r="E562" s="206" t="e">
        <f t="shared" ref="E562:H563" si="89">SUM(E563)</f>
        <v>#REF!</v>
      </c>
      <c r="F562" s="206" t="e">
        <f t="shared" si="89"/>
        <v>#REF!</v>
      </c>
      <c r="G562" s="41">
        <f t="shared" si="89"/>
        <v>500000</v>
      </c>
      <c r="H562" s="41">
        <f t="shared" si="89"/>
        <v>0</v>
      </c>
      <c r="I562" s="110">
        <f t="shared" si="83"/>
        <v>0</v>
      </c>
    </row>
    <row r="563" spans="1:9" s="69" customFormat="1" ht="63" x14ac:dyDescent="0.25">
      <c r="A563" s="293" t="s">
        <v>772</v>
      </c>
      <c r="B563" s="292" t="s">
        <v>157</v>
      </c>
      <c r="C563" s="49" t="s">
        <v>773</v>
      </c>
      <c r="D563" s="292"/>
      <c r="E563" s="206" t="e">
        <f t="shared" si="89"/>
        <v>#REF!</v>
      </c>
      <c r="F563" s="206" t="e">
        <f t="shared" si="89"/>
        <v>#REF!</v>
      </c>
      <c r="G563" s="41">
        <f t="shared" si="89"/>
        <v>500000</v>
      </c>
      <c r="H563" s="41">
        <f t="shared" si="89"/>
        <v>0</v>
      </c>
      <c r="I563" s="110">
        <f t="shared" si="83"/>
        <v>0</v>
      </c>
    </row>
    <row r="564" spans="1:9" ht="51.75" customHeight="1" x14ac:dyDescent="0.25">
      <c r="A564" s="207" t="s">
        <v>774</v>
      </c>
      <c r="B564" s="292" t="s">
        <v>157</v>
      </c>
      <c r="C564" s="49" t="s">
        <v>773</v>
      </c>
      <c r="D564" s="292"/>
      <c r="E564" s="100" t="e">
        <f>SUM(#REF!)</f>
        <v>#REF!</v>
      </c>
      <c r="F564" s="100" t="e">
        <f>SUM(#REF!)</f>
        <v>#REF!</v>
      </c>
      <c r="G564" s="252">
        <f t="shared" ref="G564:H566" si="90">G565</f>
        <v>500000</v>
      </c>
      <c r="H564" s="252">
        <f t="shared" si="90"/>
        <v>0</v>
      </c>
      <c r="I564" s="110">
        <f t="shared" si="83"/>
        <v>0</v>
      </c>
    </row>
    <row r="565" spans="1:9" ht="69.75" customHeight="1" x14ac:dyDescent="0.25">
      <c r="A565" s="207" t="s">
        <v>775</v>
      </c>
      <c r="B565" s="292" t="s">
        <v>157</v>
      </c>
      <c r="C565" s="49" t="s">
        <v>776</v>
      </c>
      <c r="D565" s="292"/>
      <c r="E565" s="100"/>
      <c r="F565" s="100"/>
      <c r="G565" s="209">
        <f t="shared" si="90"/>
        <v>500000</v>
      </c>
      <c r="H565" s="209">
        <f t="shared" si="90"/>
        <v>0</v>
      </c>
      <c r="I565" s="110">
        <f t="shared" si="83"/>
        <v>0</v>
      </c>
    </row>
    <row r="566" spans="1:9" ht="15.75" x14ac:dyDescent="0.25">
      <c r="A566" s="50" t="s">
        <v>152</v>
      </c>
      <c r="B566" s="291" t="s">
        <v>157</v>
      </c>
      <c r="C566" s="53" t="s">
        <v>776</v>
      </c>
      <c r="D566" s="291" t="s">
        <v>153</v>
      </c>
      <c r="E566" s="100"/>
      <c r="F566" s="100"/>
      <c r="G566" s="209">
        <f t="shared" si="90"/>
        <v>500000</v>
      </c>
      <c r="H566" s="209">
        <f t="shared" si="90"/>
        <v>0</v>
      </c>
      <c r="I566" s="110">
        <f t="shared" si="83"/>
        <v>0</v>
      </c>
    </row>
    <row r="567" spans="1:9" ht="31.5" x14ac:dyDescent="0.25">
      <c r="A567" s="8" t="s">
        <v>163</v>
      </c>
      <c r="B567" s="291" t="s">
        <v>157</v>
      </c>
      <c r="C567" s="53" t="s">
        <v>776</v>
      </c>
      <c r="D567" s="291" t="s">
        <v>164</v>
      </c>
      <c r="E567" s="100"/>
      <c r="F567" s="100"/>
      <c r="G567" s="209">
        <v>500000</v>
      </c>
      <c r="H567" s="118">
        <v>0</v>
      </c>
      <c r="I567" s="110">
        <f t="shared" si="83"/>
        <v>0</v>
      </c>
    </row>
    <row r="568" spans="1:9" s="69" customFormat="1" ht="18.75" customHeight="1" x14ac:dyDescent="0.25">
      <c r="A568" s="5" t="s">
        <v>176</v>
      </c>
      <c r="B568" s="292" t="s">
        <v>177</v>
      </c>
      <c r="C568" s="292"/>
      <c r="D568" s="292"/>
      <c r="E568" s="103">
        <f t="shared" ref="E568:F570" si="91">SUM(E569)</f>
        <v>4400000</v>
      </c>
      <c r="F568" s="103">
        <f t="shared" si="91"/>
        <v>0</v>
      </c>
      <c r="G568" s="288">
        <f t="shared" ref="G568:H574" si="92">SUM(G569)</f>
        <v>6000000</v>
      </c>
      <c r="H568" s="288">
        <f t="shared" si="92"/>
        <v>3207443</v>
      </c>
      <c r="I568" s="110">
        <f t="shared" si="83"/>
        <v>0.5345738333333333</v>
      </c>
    </row>
    <row r="569" spans="1:9" s="69" customFormat="1" ht="28.5" customHeight="1" x14ac:dyDescent="0.25">
      <c r="A569" s="9" t="s">
        <v>506</v>
      </c>
      <c r="B569" s="292" t="s">
        <v>177</v>
      </c>
      <c r="C569" s="292" t="s">
        <v>507</v>
      </c>
      <c r="D569" s="292"/>
      <c r="E569" s="103">
        <f t="shared" si="91"/>
        <v>4400000</v>
      </c>
      <c r="F569" s="103">
        <f t="shared" si="91"/>
        <v>0</v>
      </c>
      <c r="G569" s="288">
        <f t="shared" si="92"/>
        <v>6000000</v>
      </c>
      <c r="H569" s="288">
        <f t="shared" si="92"/>
        <v>3207443</v>
      </c>
      <c r="I569" s="110">
        <f t="shared" si="83"/>
        <v>0.5345738333333333</v>
      </c>
    </row>
    <row r="570" spans="1:9" ht="54" customHeight="1" x14ac:dyDescent="0.25">
      <c r="A570" s="55" t="s">
        <v>356</v>
      </c>
      <c r="B570" s="292" t="s">
        <v>177</v>
      </c>
      <c r="C570" s="292" t="s">
        <v>0</v>
      </c>
      <c r="D570" s="292"/>
      <c r="E570" s="100">
        <f t="shared" si="91"/>
        <v>4400000</v>
      </c>
      <c r="F570" s="100">
        <f t="shared" si="91"/>
        <v>0</v>
      </c>
      <c r="G570" s="288">
        <f t="shared" si="92"/>
        <v>6000000</v>
      </c>
      <c r="H570" s="288">
        <f t="shared" si="92"/>
        <v>3207443</v>
      </c>
      <c r="I570" s="110">
        <f t="shared" si="83"/>
        <v>0.5345738333333333</v>
      </c>
    </row>
    <row r="571" spans="1:9" ht="17.25" customHeight="1" x14ac:dyDescent="0.25">
      <c r="A571" s="9" t="s">
        <v>89</v>
      </c>
      <c r="B571" s="292" t="s">
        <v>177</v>
      </c>
      <c r="C571" s="49" t="s">
        <v>178</v>
      </c>
      <c r="D571" s="292"/>
      <c r="E571" s="100">
        <v>4400000</v>
      </c>
      <c r="F571" s="100"/>
      <c r="G571" s="288">
        <f t="shared" si="92"/>
        <v>6000000</v>
      </c>
      <c r="H571" s="288">
        <f t="shared" si="92"/>
        <v>3207443</v>
      </c>
      <c r="I571" s="110">
        <f t="shared" si="83"/>
        <v>0.5345738333333333</v>
      </c>
    </row>
    <row r="572" spans="1:9" s="69" customFormat="1" ht="33" customHeight="1" x14ac:dyDescent="0.25">
      <c r="A572" s="293" t="s">
        <v>90</v>
      </c>
      <c r="B572" s="292" t="s">
        <v>177</v>
      </c>
      <c r="C572" s="49" t="s">
        <v>179</v>
      </c>
      <c r="D572" s="292"/>
      <c r="E572" s="171">
        <f t="shared" ref="E572:F576" si="93">SUM(E573)</f>
        <v>550000</v>
      </c>
      <c r="F572" s="171">
        <f t="shared" si="93"/>
        <v>0</v>
      </c>
      <c r="G572" s="288">
        <f t="shared" si="92"/>
        <v>6000000</v>
      </c>
      <c r="H572" s="288">
        <f t="shared" si="92"/>
        <v>3207443</v>
      </c>
      <c r="I572" s="124">
        <f t="shared" si="83"/>
        <v>0.5345738333333333</v>
      </c>
    </row>
    <row r="573" spans="1:9" s="69" customFormat="1" ht="31.5" customHeight="1" x14ac:dyDescent="0.25">
      <c r="A573" s="5" t="s">
        <v>180</v>
      </c>
      <c r="B573" s="292" t="s">
        <v>177</v>
      </c>
      <c r="C573" s="49" t="s">
        <v>181</v>
      </c>
      <c r="D573" s="292"/>
      <c r="E573" s="99">
        <f t="shared" si="93"/>
        <v>550000</v>
      </c>
      <c r="F573" s="99">
        <f t="shared" si="93"/>
        <v>0</v>
      </c>
      <c r="G573" s="288">
        <f t="shared" si="92"/>
        <v>6000000</v>
      </c>
      <c r="H573" s="288">
        <f t="shared" si="92"/>
        <v>3207443</v>
      </c>
      <c r="I573" s="110">
        <f t="shared" ref="I573:I629" si="94">H573/G573</f>
        <v>0.5345738333333333</v>
      </c>
    </row>
    <row r="574" spans="1:9" s="69" customFormat="1" ht="26.25" customHeight="1" x14ac:dyDescent="0.25">
      <c r="A574" s="50" t="s">
        <v>152</v>
      </c>
      <c r="B574" s="291" t="s">
        <v>177</v>
      </c>
      <c r="C574" s="291" t="s">
        <v>181</v>
      </c>
      <c r="D574" s="291" t="s">
        <v>153</v>
      </c>
      <c r="E574" s="99">
        <f t="shared" si="93"/>
        <v>550000</v>
      </c>
      <c r="F574" s="99">
        <f t="shared" si="93"/>
        <v>0</v>
      </c>
      <c r="G574" s="296">
        <f t="shared" si="92"/>
        <v>6000000</v>
      </c>
      <c r="H574" s="296">
        <f t="shared" si="92"/>
        <v>3207443</v>
      </c>
      <c r="I574" s="110">
        <f t="shared" si="94"/>
        <v>0.5345738333333333</v>
      </c>
    </row>
    <row r="575" spans="1:9" s="69" customFormat="1" ht="18" customHeight="1" x14ac:dyDescent="0.25">
      <c r="A575" s="50" t="s">
        <v>154</v>
      </c>
      <c r="B575" s="291" t="s">
        <v>177</v>
      </c>
      <c r="C575" s="291" t="s">
        <v>181</v>
      </c>
      <c r="D575" s="291" t="s">
        <v>155</v>
      </c>
      <c r="E575" s="99">
        <f t="shared" si="93"/>
        <v>550000</v>
      </c>
      <c r="F575" s="99">
        <f t="shared" si="93"/>
        <v>0</v>
      </c>
      <c r="G575" s="296">
        <v>6000000</v>
      </c>
      <c r="H575" s="118">
        <v>3207443</v>
      </c>
      <c r="I575" s="110">
        <f t="shared" si="94"/>
        <v>0.5345738333333333</v>
      </c>
    </row>
    <row r="576" spans="1:9" ht="27" customHeight="1" x14ac:dyDescent="0.25">
      <c r="A576" s="42" t="s">
        <v>182</v>
      </c>
      <c r="B576" s="301" t="s">
        <v>183</v>
      </c>
      <c r="C576" s="302"/>
      <c r="D576" s="303"/>
      <c r="E576" s="54">
        <f t="shared" si="93"/>
        <v>550000</v>
      </c>
      <c r="F576" s="54">
        <f t="shared" si="93"/>
        <v>0</v>
      </c>
      <c r="G576" s="304">
        <f>SUM(G577)</f>
        <v>18729000</v>
      </c>
      <c r="H576" s="304">
        <f>SUM(H577)</f>
        <v>10586149.039999999</v>
      </c>
      <c r="I576" s="110">
        <f t="shared" si="94"/>
        <v>0.56522767045757916</v>
      </c>
    </row>
    <row r="577" spans="1:9" ht="18.75" customHeight="1" x14ac:dyDescent="0.25">
      <c r="A577" s="305" t="s">
        <v>184</v>
      </c>
      <c r="B577" s="306" t="s">
        <v>185</v>
      </c>
      <c r="C577" s="307"/>
      <c r="D577" s="282"/>
      <c r="E577" s="54">
        <v>550000</v>
      </c>
      <c r="F577" s="54"/>
      <c r="G577" s="308">
        <f>SUM(G578)</f>
        <v>18729000</v>
      </c>
      <c r="H577" s="308">
        <f>SUM(H578)</f>
        <v>10586149.039999999</v>
      </c>
      <c r="I577" s="110">
        <f t="shared" si="94"/>
        <v>0.56522767045757916</v>
      </c>
    </row>
    <row r="578" spans="1:9" s="69" customFormat="1" ht="15.75" x14ac:dyDescent="0.25">
      <c r="A578" s="9" t="s">
        <v>506</v>
      </c>
      <c r="B578" s="309" t="s">
        <v>185</v>
      </c>
      <c r="C578" s="270" t="s">
        <v>507</v>
      </c>
      <c r="D578" s="295"/>
      <c r="E578" s="46">
        <f>SUM(E579)</f>
        <v>34030000</v>
      </c>
      <c r="F578" s="46">
        <f>SUM(F579)</f>
        <v>0</v>
      </c>
      <c r="G578" s="298">
        <f>SUM(G579+G590)</f>
        <v>18729000</v>
      </c>
      <c r="H578" s="298">
        <f>SUM(H579+H590)</f>
        <v>10586149.039999999</v>
      </c>
      <c r="I578" s="124">
        <f t="shared" si="94"/>
        <v>0.56522767045757916</v>
      </c>
    </row>
    <row r="579" spans="1:9" s="69" customFormat="1" ht="71.25" customHeight="1" x14ac:dyDescent="0.25">
      <c r="A579" s="55" t="s">
        <v>360</v>
      </c>
      <c r="B579" s="47" t="s">
        <v>185</v>
      </c>
      <c r="C579" s="270" t="s">
        <v>105</v>
      </c>
      <c r="D579" s="295"/>
      <c r="E579" s="41">
        <f>SUM(E580)</f>
        <v>34030000</v>
      </c>
      <c r="F579" s="41">
        <f>SUM(F580)</f>
        <v>0</v>
      </c>
      <c r="G579" s="298">
        <f>SUM(G580,G585)</f>
        <v>18659000</v>
      </c>
      <c r="H579" s="298">
        <f>SUM(H580,H585)</f>
        <v>10586149.039999999</v>
      </c>
      <c r="I579" s="110">
        <f t="shared" si="94"/>
        <v>0.56734814513103593</v>
      </c>
    </row>
    <row r="580" spans="1:9" s="69" customFormat="1" ht="59.25" customHeight="1" x14ac:dyDescent="0.25">
      <c r="A580" s="55" t="s">
        <v>92</v>
      </c>
      <c r="B580" s="310" t="s">
        <v>185</v>
      </c>
      <c r="C580" s="215" t="s">
        <v>225</v>
      </c>
      <c r="D580" s="299"/>
      <c r="E580" s="41">
        <f>SUM(E581,E584)</f>
        <v>34030000</v>
      </c>
      <c r="F580" s="41">
        <f>SUM(F581,F584)</f>
        <v>0</v>
      </c>
      <c r="G580" s="298">
        <f t="shared" ref="G580:H583" si="95">SUM(G581)</f>
        <v>17103000</v>
      </c>
      <c r="H580" s="298">
        <f t="shared" si="95"/>
        <v>10390806.039999999</v>
      </c>
      <c r="I580" s="110">
        <f t="shared" si="94"/>
        <v>0.60754288955154057</v>
      </c>
    </row>
    <row r="581" spans="1:9" s="69" customFormat="1" ht="38.25" customHeight="1" x14ac:dyDescent="0.25">
      <c r="A581" s="55" t="s">
        <v>226</v>
      </c>
      <c r="B581" s="310" t="s">
        <v>185</v>
      </c>
      <c r="C581" s="215" t="s">
        <v>227</v>
      </c>
      <c r="D581" s="299"/>
      <c r="E581" s="41">
        <f>SUM(E582)</f>
        <v>22074000</v>
      </c>
      <c r="F581" s="41">
        <f>SUM(F582)</f>
        <v>0</v>
      </c>
      <c r="G581" s="298">
        <f t="shared" si="95"/>
        <v>17103000</v>
      </c>
      <c r="H581" s="298">
        <f t="shared" si="95"/>
        <v>10390806.039999999</v>
      </c>
      <c r="I581" s="110">
        <f t="shared" si="94"/>
        <v>0.60754288955154057</v>
      </c>
    </row>
    <row r="582" spans="1:9" ht="31.5" x14ac:dyDescent="0.25">
      <c r="A582" s="264" t="s">
        <v>228</v>
      </c>
      <c r="B582" s="47" t="s">
        <v>185</v>
      </c>
      <c r="C582" s="215" t="s">
        <v>229</v>
      </c>
      <c r="D582" s="299"/>
      <c r="E582" s="54">
        <f>SUM(E583)</f>
        <v>22074000</v>
      </c>
      <c r="F582" s="54">
        <f>SUM(F583)</f>
        <v>0</v>
      </c>
      <c r="G582" s="298">
        <f t="shared" si="95"/>
        <v>17103000</v>
      </c>
      <c r="H582" s="298">
        <f t="shared" si="95"/>
        <v>10390806.039999999</v>
      </c>
      <c r="I582" s="110">
        <f t="shared" si="94"/>
        <v>0.60754288955154057</v>
      </c>
    </row>
    <row r="583" spans="1:9" ht="17.25" customHeight="1" x14ac:dyDescent="0.25">
      <c r="A583" s="263" t="s">
        <v>734</v>
      </c>
      <c r="B583" s="311" t="s">
        <v>185</v>
      </c>
      <c r="C583" s="220" t="s">
        <v>229</v>
      </c>
      <c r="D583" s="300" t="s">
        <v>735</v>
      </c>
      <c r="E583" s="54">
        <v>22074000</v>
      </c>
      <c r="F583" s="54"/>
      <c r="G583" s="297">
        <f t="shared" si="95"/>
        <v>17103000</v>
      </c>
      <c r="H583" s="297">
        <f t="shared" si="95"/>
        <v>10390806.039999999</v>
      </c>
      <c r="I583" s="110">
        <f t="shared" si="94"/>
        <v>0.60754288955154057</v>
      </c>
    </row>
    <row r="584" spans="1:9" s="69" customFormat="1" ht="15.75" x14ac:dyDescent="0.25">
      <c r="A584" s="8" t="s">
        <v>746</v>
      </c>
      <c r="B584" s="51" t="s">
        <v>185</v>
      </c>
      <c r="C584" s="220" t="s">
        <v>229</v>
      </c>
      <c r="D584" s="300" t="s">
        <v>747</v>
      </c>
      <c r="E584" s="41">
        <f>SUM(E585)</f>
        <v>11956000</v>
      </c>
      <c r="F584" s="41">
        <f>SUM(F585)</f>
        <v>0</v>
      </c>
      <c r="G584" s="297">
        <v>17103000</v>
      </c>
      <c r="H584" s="118">
        <v>10390806.039999999</v>
      </c>
      <c r="I584" s="110">
        <f t="shared" si="94"/>
        <v>0.60754288955154057</v>
      </c>
    </row>
    <row r="585" spans="1:9" ht="47.25" x14ac:dyDescent="0.25">
      <c r="A585" s="55" t="s">
        <v>93</v>
      </c>
      <c r="B585" s="310" t="s">
        <v>185</v>
      </c>
      <c r="C585" s="215" t="s">
        <v>230</v>
      </c>
      <c r="D585" s="299"/>
      <c r="E585" s="54">
        <f>SUM(E586)</f>
        <v>11956000</v>
      </c>
      <c r="F585" s="54">
        <f>SUM(F586)</f>
        <v>0</v>
      </c>
      <c r="G585" s="298">
        <f t="shared" ref="G585:H588" si="96">SUM(G586)</f>
        <v>1556000</v>
      </c>
      <c r="H585" s="298">
        <f t="shared" si="96"/>
        <v>195343</v>
      </c>
      <c r="I585" s="110">
        <f t="shared" si="94"/>
        <v>0.12554177377892031</v>
      </c>
    </row>
    <row r="586" spans="1:9" ht="47.25" x14ac:dyDescent="0.25">
      <c r="A586" s="55" t="s">
        <v>231</v>
      </c>
      <c r="B586" s="310" t="s">
        <v>185</v>
      </c>
      <c r="C586" s="215" t="s">
        <v>232</v>
      </c>
      <c r="D586" s="299"/>
      <c r="E586" s="54">
        <v>11956000</v>
      </c>
      <c r="F586" s="54"/>
      <c r="G586" s="298">
        <f t="shared" si="96"/>
        <v>1556000</v>
      </c>
      <c r="H586" s="298">
        <f t="shared" si="96"/>
        <v>195343</v>
      </c>
      <c r="I586" s="110">
        <f t="shared" si="94"/>
        <v>0.12554177377892031</v>
      </c>
    </row>
    <row r="587" spans="1:9" ht="15.75" x14ac:dyDescent="0.25">
      <c r="A587" s="55" t="s">
        <v>233</v>
      </c>
      <c r="B587" s="47" t="s">
        <v>185</v>
      </c>
      <c r="C587" s="215" t="s">
        <v>234</v>
      </c>
      <c r="D587" s="299"/>
      <c r="E587" s="98"/>
      <c r="F587" s="98"/>
      <c r="G587" s="298">
        <f t="shared" si="96"/>
        <v>1556000</v>
      </c>
      <c r="H587" s="298">
        <f t="shared" si="96"/>
        <v>195343</v>
      </c>
      <c r="I587" s="110">
        <f t="shared" si="94"/>
        <v>0.12554177377892031</v>
      </c>
    </row>
    <row r="588" spans="1:9" ht="31.5" x14ac:dyDescent="0.25">
      <c r="A588" s="8" t="s">
        <v>448</v>
      </c>
      <c r="B588" s="51" t="s">
        <v>185</v>
      </c>
      <c r="C588" s="220" t="s">
        <v>234</v>
      </c>
      <c r="D588" s="220" t="s">
        <v>449</v>
      </c>
      <c r="E588" s="98"/>
      <c r="F588" s="98"/>
      <c r="G588" s="54">
        <f t="shared" si="96"/>
        <v>1556000</v>
      </c>
      <c r="H588" s="54">
        <f t="shared" si="96"/>
        <v>195343</v>
      </c>
      <c r="I588" s="110">
        <f t="shared" si="94"/>
        <v>0.12554177377892031</v>
      </c>
    </row>
    <row r="589" spans="1:9" ht="30" x14ac:dyDescent="0.25">
      <c r="A589" s="214" t="s">
        <v>450</v>
      </c>
      <c r="B589" s="51" t="s">
        <v>185</v>
      </c>
      <c r="C589" s="220" t="s">
        <v>234</v>
      </c>
      <c r="D589" s="220" t="s">
        <v>451</v>
      </c>
      <c r="E589" s="98"/>
      <c r="F589" s="98"/>
      <c r="G589" s="54">
        <v>1556000</v>
      </c>
      <c r="H589" s="54">
        <v>195343</v>
      </c>
      <c r="I589" s="110">
        <f t="shared" si="94"/>
        <v>0.12554177377892031</v>
      </c>
    </row>
    <row r="590" spans="1:9" ht="63" x14ac:dyDescent="0.25">
      <c r="A590" s="223" t="s">
        <v>692</v>
      </c>
      <c r="B590" s="51" t="s">
        <v>185</v>
      </c>
      <c r="C590" s="226" t="s">
        <v>517</v>
      </c>
      <c r="D590" s="226"/>
      <c r="E590" s="88"/>
      <c r="F590" s="88"/>
      <c r="G590" s="41">
        <f>G591</f>
        <v>70000</v>
      </c>
      <c r="H590" s="41">
        <f>H591</f>
        <v>0</v>
      </c>
      <c r="I590" s="110">
        <f t="shared" si="94"/>
        <v>0</v>
      </c>
    </row>
    <row r="591" spans="1:9" ht="78.75" x14ac:dyDescent="0.25">
      <c r="A591" s="55" t="s">
        <v>38</v>
      </c>
      <c r="B591" s="51" t="s">
        <v>185</v>
      </c>
      <c r="C591" s="226" t="s">
        <v>39</v>
      </c>
      <c r="D591" s="226"/>
      <c r="E591" s="88"/>
      <c r="F591" s="88"/>
      <c r="G591" s="41">
        <f>G592+G595</f>
        <v>70000</v>
      </c>
      <c r="H591" s="41">
        <f>H592+H595</f>
        <v>0</v>
      </c>
      <c r="I591" s="110">
        <f t="shared" si="94"/>
        <v>0</v>
      </c>
    </row>
    <row r="592" spans="1:9" ht="78.75" x14ac:dyDescent="0.25">
      <c r="A592" s="55" t="s">
        <v>40</v>
      </c>
      <c r="B592" s="224" t="s">
        <v>185</v>
      </c>
      <c r="C592" s="226" t="s">
        <v>519</v>
      </c>
      <c r="D592" s="226"/>
      <c r="E592" s="88"/>
      <c r="F592" s="88"/>
      <c r="G592" s="41">
        <f>G593</f>
        <v>30000</v>
      </c>
      <c r="H592" s="41">
        <f>H593</f>
        <v>0</v>
      </c>
      <c r="I592" s="110">
        <f t="shared" si="94"/>
        <v>0</v>
      </c>
    </row>
    <row r="593" spans="1:9" ht="31.5" x14ac:dyDescent="0.25">
      <c r="A593" s="263" t="s">
        <v>734</v>
      </c>
      <c r="B593" s="228" t="s">
        <v>185</v>
      </c>
      <c r="C593" s="230" t="s">
        <v>519</v>
      </c>
      <c r="D593" s="230" t="s">
        <v>735</v>
      </c>
      <c r="E593" s="88"/>
      <c r="F593" s="88"/>
      <c r="G593" s="54">
        <f>G594</f>
        <v>30000</v>
      </c>
      <c r="H593" s="54">
        <f>H594</f>
        <v>0</v>
      </c>
      <c r="I593" s="110">
        <f t="shared" si="94"/>
        <v>0</v>
      </c>
    </row>
    <row r="594" spans="1:9" ht="15.75" x14ac:dyDescent="0.25">
      <c r="A594" s="8" t="s">
        <v>746</v>
      </c>
      <c r="B594" s="228" t="s">
        <v>185</v>
      </c>
      <c r="C594" s="230" t="s">
        <v>519</v>
      </c>
      <c r="D594" s="230" t="s">
        <v>747</v>
      </c>
      <c r="E594" s="88"/>
      <c r="F594" s="88"/>
      <c r="G594" s="54">
        <v>30000</v>
      </c>
      <c r="H594" s="54">
        <v>0</v>
      </c>
      <c r="I594" s="110">
        <f t="shared" si="94"/>
        <v>0</v>
      </c>
    </row>
    <row r="595" spans="1:9" ht="63" x14ac:dyDescent="0.25">
      <c r="A595" s="55" t="s">
        <v>41</v>
      </c>
      <c r="B595" s="56" t="s">
        <v>185</v>
      </c>
      <c r="C595" s="216" t="s">
        <v>42</v>
      </c>
      <c r="D595" s="216"/>
      <c r="E595" s="88"/>
      <c r="F595" s="88"/>
      <c r="G595" s="41">
        <f>G596</f>
        <v>40000</v>
      </c>
      <c r="H595" s="41">
        <f>H596</f>
        <v>0</v>
      </c>
      <c r="I595" s="110">
        <f t="shared" si="94"/>
        <v>0</v>
      </c>
    </row>
    <row r="596" spans="1:9" ht="31.5" x14ac:dyDescent="0.25">
      <c r="A596" s="263" t="s">
        <v>734</v>
      </c>
      <c r="B596" s="57" t="s">
        <v>185</v>
      </c>
      <c r="C596" s="221" t="s">
        <v>42</v>
      </c>
      <c r="D596" s="221" t="s">
        <v>735</v>
      </c>
      <c r="E596" s="88"/>
      <c r="F596" s="88"/>
      <c r="G596" s="54">
        <f>G597</f>
        <v>40000</v>
      </c>
      <c r="H596" s="54">
        <f>H597</f>
        <v>0</v>
      </c>
      <c r="I596" s="110">
        <f t="shared" si="94"/>
        <v>0</v>
      </c>
    </row>
    <row r="597" spans="1:9" ht="15.75" x14ac:dyDescent="0.25">
      <c r="A597" s="8" t="s">
        <v>746</v>
      </c>
      <c r="B597" s="57" t="s">
        <v>185</v>
      </c>
      <c r="C597" s="221" t="s">
        <v>42</v>
      </c>
      <c r="D597" s="221" t="s">
        <v>747</v>
      </c>
      <c r="E597" s="88"/>
      <c r="F597" s="88"/>
      <c r="G597" s="54">
        <v>40000</v>
      </c>
      <c r="H597" s="54">
        <v>0</v>
      </c>
      <c r="I597" s="110">
        <f t="shared" si="94"/>
        <v>0</v>
      </c>
    </row>
    <row r="598" spans="1:9" ht="15.75" x14ac:dyDescent="0.25">
      <c r="A598" s="42" t="s">
        <v>235</v>
      </c>
      <c r="B598" s="43" t="s">
        <v>236</v>
      </c>
      <c r="C598" s="44"/>
      <c r="D598" s="45"/>
      <c r="E598" s="98"/>
      <c r="F598" s="98"/>
      <c r="G598" s="46">
        <f>SUM(G599)</f>
        <v>4965000</v>
      </c>
      <c r="H598" s="46">
        <f>SUM(H599)</f>
        <v>2005664.15</v>
      </c>
      <c r="I598" s="110">
        <f t="shared" si="94"/>
        <v>0.40396055387713997</v>
      </c>
    </row>
    <row r="599" spans="1:9" ht="15.75" x14ac:dyDescent="0.25">
      <c r="A599" s="9" t="s">
        <v>237</v>
      </c>
      <c r="B599" s="224" t="s">
        <v>238</v>
      </c>
      <c r="C599" s="257"/>
      <c r="D599" s="226"/>
      <c r="E599" s="98"/>
      <c r="F599" s="98"/>
      <c r="G599" s="241">
        <f>SUM(G600)</f>
        <v>4965000</v>
      </c>
      <c r="H599" s="241">
        <f>SUM(H600)</f>
        <v>2005664.15</v>
      </c>
      <c r="I599" s="110">
        <f t="shared" si="94"/>
        <v>0.40396055387713997</v>
      </c>
    </row>
    <row r="600" spans="1:9" ht="15.75" x14ac:dyDescent="0.25">
      <c r="A600" s="9" t="s">
        <v>506</v>
      </c>
      <c r="B600" s="47" t="s">
        <v>238</v>
      </c>
      <c r="C600" s="215" t="s">
        <v>507</v>
      </c>
      <c r="D600" s="216"/>
      <c r="E600" s="98"/>
      <c r="F600" s="98"/>
      <c r="G600" s="218">
        <f>SUM(G606+G601)</f>
        <v>4965000</v>
      </c>
      <c r="H600" s="218">
        <f>SUM(H606+H601)</f>
        <v>2005664.15</v>
      </c>
      <c r="I600" s="110">
        <f t="shared" si="94"/>
        <v>0.40396055387713997</v>
      </c>
    </row>
    <row r="601" spans="1:9" ht="63" x14ac:dyDescent="0.25">
      <c r="A601" s="55" t="s">
        <v>692</v>
      </c>
      <c r="B601" s="216" t="s">
        <v>238</v>
      </c>
      <c r="C601" s="216" t="s">
        <v>517</v>
      </c>
      <c r="D601" s="182"/>
      <c r="E601" s="88"/>
      <c r="F601" s="88"/>
      <c r="G601" s="218">
        <f t="shared" ref="G601:H604" si="97">G602</f>
        <v>40000</v>
      </c>
      <c r="H601" s="218">
        <f t="shared" si="97"/>
        <v>16000</v>
      </c>
      <c r="I601" s="110">
        <f t="shared" si="94"/>
        <v>0.4</v>
      </c>
    </row>
    <row r="602" spans="1:9" ht="78.75" x14ac:dyDescent="0.25">
      <c r="A602" s="55" t="s">
        <v>478</v>
      </c>
      <c r="B602" s="216" t="s">
        <v>238</v>
      </c>
      <c r="C602" s="216" t="s">
        <v>479</v>
      </c>
      <c r="D602" s="216"/>
      <c r="E602" s="88"/>
      <c r="F602" s="88"/>
      <c r="G602" s="218">
        <f t="shared" si="97"/>
        <v>40000</v>
      </c>
      <c r="H602" s="218">
        <f t="shared" si="97"/>
        <v>16000</v>
      </c>
      <c r="I602" s="110">
        <f t="shared" si="94"/>
        <v>0.4</v>
      </c>
    </row>
    <row r="603" spans="1:9" ht="63" x14ac:dyDescent="0.25">
      <c r="A603" s="55" t="s">
        <v>480</v>
      </c>
      <c r="B603" s="216" t="s">
        <v>238</v>
      </c>
      <c r="C603" s="216" t="s">
        <v>481</v>
      </c>
      <c r="D603" s="216"/>
      <c r="E603" s="88"/>
      <c r="F603" s="88"/>
      <c r="G603" s="218">
        <f t="shared" si="97"/>
        <v>40000</v>
      </c>
      <c r="H603" s="218">
        <f t="shared" si="97"/>
        <v>16000</v>
      </c>
      <c r="I603" s="110">
        <f t="shared" si="94"/>
        <v>0.4</v>
      </c>
    </row>
    <row r="604" spans="1:9" ht="31.5" x14ac:dyDescent="0.25">
      <c r="A604" s="263" t="s">
        <v>734</v>
      </c>
      <c r="B604" s="221" t="s">
        <v>238</v>
      </c>
      <c r="C604" s="221" t="s">
        <v>481</v>
      </c>
      <c r="D604" s="221" t="s">
        <v>735</v>
      </c>
      <c r="E604" s="88"/>
      <c r="F604" s="88"/>
      <c r="G604" s="213">
        <f t="shared" si="97"/>
        <v>40000</v>
      </c>
      <c r="H604" s="213">
        <f t="shared" si="97"/>
        <v>16000</v>
      </c>
      <c r="I604" s="110">
        <f t="shared" si="94"/>
        <v>0.4</v>
      </c>
    </row>
    <row r="605" spans="1:9" ht="15.75" x14ac:dyDescent="0.25">
      <c r="A605" s="8" t="s">
        <v>746</v>
      </c>
      <c r="B605" s="221" t="s">
        <v>238</v>
      </c>
      <c r="C605" s="221" t="s">
        <v>481</v>
      </c>
      <c r="D605" s="221" t="s">
        <v>747</v>
      </c>
      <c r="E605" s="98"/>
      <c r="F605" s="98"/>
      <c r="G605" s="213">
        <v>40000</v>
      </c>
      <c r="H605" s="213">
        <v>16000</v>
      </c>
      <c r="I605" s="110">
        <f t="shared" si="94"/>
        <v>0.4</v>
      </c>
    </row>
    <row r="606" spans="1:9" ht="63" x14ac:dyDescent="0.25">
      <c r="A606" s="55" t="s">
        <v>373</v>
      </c>
      <c r="B606" s="56" t="s">
        <v>238</v>
      </c>
      <c r="C606" s="215" t="s">
        <v>239</v>
      </c>
      <c r="D606" s="216"/>
      <c r="E606" s="98"/>
      <c r="F606" s="98"/>
      <c r="G606" s="218">
        <f t="shared" ref="G606:H609" si="98">SUM(G607)</f>
        <v>4925000</v>
      </c>
      <c r="H606" s="218">
        <f t="shared" si="98"/>
        <v>1989664.15</v>
      </c>
      <c r="I606" s="110">
        <f t="shared" si="94"/>
        <v>0.40399272081218274</v>
      </c>
    </row>
    <row r="607" spans="1:9" ht="31.5" x14ac:dyDescent="0.25">
      <c r="A607" s="312" t="s">
        <v>240</v>
      </c>
      <c r="B607" s="56" t="s">
        <v>238</v>
      </c>
      <c r="C607" s="215" t="s">
        <v>241</v>
      </c>
      <c r="D607" s="216"/>
      <c r="E607" s="98"/>
      <c r="F607" s="98"/>
      <c r="G607" s="218">
        <f t="shared" si="98"/>
        <v>4925000</v>
      </c>
      <c r="H607" s="218">
        <f t="shared" si="98"/>
        <v>1989664.15</v>
      </c>
      <c r="I607" s="110">
        <f t="shared" si="94"/>
        <v>0.40399272081218274</v>
      </c>
    </row>
    <row r="608" spans="1:9" ht="31.5" x14ac:dyDescent="0.25">
      <c r="A608" s="264" t="s">
        <v>242</v>
      </c>
      <c r="B608" s="47" t="s">
        <v>238</v>
      </c>
      <c r="C608" s="215" t="s">
        <v>243</v>
      </c>
      <c r="D608" s="216"/>
      <c r="E608" s="98"/>
      <c r="F608" s="98"/>
      <c r="G608" s="218">
        <f t="shared" si="98"/>
        <v>4925000</v>
      </c>
      <c r="H608" s="218">
        <f t="shared" si="98"/>
        <v>1989664.15</v>
      </c>
      <c r="I608" s="110">
        <f t="shared" si="94"/>
        <v>0.40399272081218274</v>
      </c>
    </row>
    <row r="609" spans="1:9" ht="31.5" x14ac:dyDescent="0.25">
      <c r="A609" s="263" t="s">
        <v>734</v>
      </c>
      <c r="B609" s="51" t="s">
        <v>238</v>
      </c>
      <c r="C609" s="313" t="s">
        <v>243</v>
      </c>
      <c r="D609" s="53" t="s">
        <v>735</v>
      </c>
      <c r="E609" s="98"/>
      <c r="F609" s="98"/>
      <c r="G609" s="54">
        <f t="shared" si="98"/>
        <v>4925000</v>
      </c>
      <c r="H609" s="54">
        <f t="shared" si="98"/>
        <v>1989664.15</v>
      </c>
      <c r="I609" s="110">
        <f t="shared" si="94"/>
        <v>0.40399272081218274</v>
      </c>
    </row>
    <row r="610" spans="1:9" ht="15.75" x14ac:dyDescent="0.25">
      <c r="A610" s="263" t="s">
        <v>746</v>
      </c>
      <c r="B610" s="51" t="s">
        <v>238</v>
      </c>
      <c r="C610" s="220" t="s">
        <v>243</v>
      </c>
      <c r="D610" s="53" t="s">
        <v>747</v>
      </c>
      <c r="E610" s="98"/>
      <c r="F610" s="98"/>
      <c r="G610" s="54">
        <v>4925000</v>
      </c>
      <c r="H610" s="54">
        <v>1989664.15</v>
      </c>
      <c r="I610" s="110">
        <f t="shared" si="94"/>
        <v>0.40399272081218274</v>
      </c>
    </row>
    <row r="611" spans="1:9" ht="31.5" x14ac:dyDescent="0.25">
      <c r="A611" s="42" t="s">
        <v>244</v>
      </c>
      <c r="B611" s="43" t="s">
        <v>245</v>
      </c>
      <c r="C611" s="44"/>
      <c r="D611" s="45"/>
      <c r="E611" s="98"/>
      <c r="F611" s="98"/>
      <c r="G611" s="46">
        <f t="shared" ref="G611:H615" si="99">SUM(G612)</f>
        <v>243753.28</v>
      </c>
      <c r="H611" s="46">
        <f t="shared" si="99"/>
        <v>12493.15</v>
      </c>
      <c r="I611" s="110">
        <f t="shared" si="94"/>
        <v>5.1253259033068189E-2</v>
      </c>
    </row>
    <row r="612" spans="1:9" ht="31.5" x14ac:dyDescent="0.25">
      <c r="A612" s="9" t="s">
        <v>246</v>
      </c>
      <c r="B612" s="47" t="s">
        <v>247</v>
      </c>
      <c r="C612" s="48"/>
      <c r="D612" s="49"/>
      <c r="E612" s="98"/>
      <c r="F612" s="98"/>
      <c r="G612" s="41">
        <f t="shared" si="99"/>
        <v>243753.28</v>
      </c>
      <c r="H612" s="41">
        <f t="shared" si="99"/>
        <v>12493.15</v>
      </c>
      <c r="I612" s="110">
        <f t="shared" si="94"/>
        <v>5.1253259033068189E-2</v>
      </c>
    </row>
    <row r="613" spans="1:9" ht="31.5" x14ac:dyDescent="0.25">
      <c r="A613" s="231" t="s">
        <v>248</v>
      </c>
      <c r="B613" s="47" t="s">
        <v>247</v>
      </c>
      <c r="C613" s="48" t="s">
        <v>249</v>
      </c>
      <c r="D613" s="49"/>
      <c r="E613" s="98"/>
      <c r="F613" s="98"/>
      <c r="G613" s="41">
        <f t="shared" si="99"/>
        <v>243753.28</v>
      </c>
      <c r="H613" s="41">
        <f t="shared" si="99"/>
        <v>12493.15</v>
      </c>
      <c r="I613" s="110">
        <f t="shared" si="94"/>
        <v>5.1253259033068189E-2</v>
      </c>
    </row>
    <row r="614" spans="1:9" ht="15.75" x14ac:dyDescent="0.25">
      <c r="A614" s="245" t="s">
        <v>250</v>
      </c>
      <c r="B614" s="47" t="s">
        <v>247</v>
      </c>
      <c r="C614" s="48" t="s">
        <v>251</v>
      </c>
      <c r="D614" s="49"/>
      <c r="E614" s="98"/>
      <c r="F614" s="98"/>
      <c r="G614" s="41">
        <f t="shared" si="99"/>
        <v>243753.28</v>
      </c>
      <c r="H614" s="41">
        <f t="shared" si="99"/>
        <v>12493.15</v>
      </c>
      <c r="I614" s="110">
        <f t="shared" si="94"/>
        <v>5.1253259033068189E-2</v>
      </c>
    </row>
    <row r="615" spans="1:9" ht="31.5" x14ac:dyDescent="0.25">
      <c r="A615" s="235" t="s">
        <v>252</v>
      </c>
      <c r="B615" s="51" t="s">
        <v>247</v>
      </c>
      <c r="C615" s="52" t="s">
        <v>251</v>
      </c>
      <c r="D615" s="53" t="s">
        <v>253</v>
      </c>
      <c r="E615" s="98"/>
      <c r="F615" s="98"/>
      <c r="G615" s="54">
        <f t="shared" si="99"/>
        <v>243753.28</v>
      </c>
      <c r="H615" s="54">
        <f t="shared" si="99"/>
        <v>12493.15</v>
      </c>
      <c r="I615" s="110">
        <f t="shared" si="94"/>
        <v>5.1253259033068189E-2</v>
      </c>
    </row>
    <row r="616" spans="1:9" ht="15.75" x14ac:dyDescent="0.25">
      <c r="A616" s="235" t="s">
        <v>254</v>
      </c>
      <c r="B616" s="51" t="s">
        <v>247</v>
      </c>
      <c r="C616" s="52" t="s">
        <v>251</v>
      </c>
      <c r="D616" s="53" t="s">
        <v>255</v>
      </c>
      <c r="E616" s="98"/>
      <c r="F616" s="98"/>
      <c r="G616" s="54">
        <v>243753.28</v>
      </c>
      <c r="H616" s="54">
        <v>12493.15</v>
      </c>
      <c r="I616" s="110">
        <f t="shared" si="94"/>
        <v>5.1253259033068189E-2</v>
      </c>
    </row>
    <row r="617" spans="1:9" ht="47.25" x14ac:dyDescent="0.25">
      <c r="A617" s="42" t="s">
        <v>256</v>
      </c>
      <c r="B617" s="43" t="s">
        <v>257</v>
      </c>
      <c r="C617" s="44"/>
      <c r="D617" s="45"/>
      <c r="E617" s="98"/>
      <c r="F617" s="98"/>
      <c r="G617" s="46">
        <f>G618+G626</f>
        <v>37842400</v>
      </c>
      <c r="H617" s="46">
        <f>H618+H626</f>
        <v>17477975</v>
      </c>
      <c r="I617" s="110">
        <f t="shared" si="94"/>
        <v>0.46186222332621607</v>
      </c>
    </row>
    <row r="618" spans="1:9" ht="47.25" x14ac:dyDescent="0.25">
      <c r="A618" s="9" t="s">
        <v>258</v>
      </c>
      <c r="B618" s="47" t="s">
        <v>259</v>
      </c>
      <c r="C618" s="48"/>
      <c r="D618" s="49"/>
      <c r="E618" s="98"/>
      <c r="F618" s="98"/>
      <c r="G618" s="41">
        <f>SUM(G619)</f>
        <v>35121400</v>
      </c>
      <c r="H618" s="41">
        <f>SUM(H619)</f>
        <v>15677975</v>
      </c>
      <c r="I618" s="110">
        <f t="shared" si="94"/>
        <v>0.44639379409704627</v>
      </c>
    </row>
    <row r="619" spans="1:9" ht="31.5" x14ac:dyDescent="0.25">
      <c r="A619" s="9" t="s">
        <v>525</v>
      </c>
      <c r="B619" s="47" t="s">
        <v>259</v>
      </c>
      <c r="C619" s="48" t="s">
        <v>503</v>
      </c>
      <c r="D619" s="49"/>
      <c r="E619" s="98"/>
      <c r="F619" s="98"/>
      <c r="G619" s="41">
        <f>SUM(G620,G623)</f>
        <v>35121400</v>
      </c>
      <c r="H619" s="41">
        <f>SUM(H620,H623)</f>
        <v>15677975</v>
      </c>
      <c r="I619" s="110">
        <f t="shared" si="94"/>
        <v>0.44639379409704627</v>
      </c>
    </row>
    <row r="620" spans="1:9" ht="47.25" x14ac:dyDescent="0.25">
      <c r="A620" s="9" t="s">
        <v>260</v>
      </c>
      <c r="B620" s="47" t="s">
        <v>259</v>
      </c>
      <c r="C620" s="48" t="s">
        <v>261</v>
      </c>
      <c r="D620" s="49"/>
      <c r="E620" s="98"/>
      <c r="F620" s="98"/>
      <c r="G620" s="41">
        <f>SUM(G621)</f>
        <v>22441800</v>
      </c>
      <c r="H620" s="41">
        <f>SUM(H621)</f>
        <v>9341975</v>
      </c>
      <c r="I620" s="110">
        <f t="shared" si="94"/>
        <v>0.41627565525047011</v>
      </c>
    </row>
    <row r="621" spans="1:9" ht="15.75" x14ac:dyDescent="0.25">
      <c r="A621" s="8" t="s">
        <v>527</v>
      </c>
      <c r="B621" s="51" t="s">
        <v>259</v>
      </c>
      <c r="C621" s="52" t="s">
        <v>261</v>
      </c>
      <c r="D621" s="53" t="s">
        <v>528</v>
      </c>
      <c r="E621" s="98"/>
      <c r="F621" s="98"/>
      <c r="G621" s="54">
        <f>SUM(G622)</f>
        <v>22441800</v>
      </c>
      <c r="H621" s="54">
        <f>SUM(H622)</f>
        <v>9341975</v>
      </c>
      <c r="I621" s="110">
        <f t="shared" si="94"/>
        <v>0.41627565525047011</v>
      </c>
    </row>
    <row r="622" spans="1:9" ht="15.75" x14ac:dyDescent="0.25">
      <c r="A622" s="8" t="s">
        <v>262</v>
      </c>
      <c r="B622" s="53" t="s">
        <v>259</v>
      </c>
      <c r="C622" s="52" t="s">
        <v>261</v>
      </c>
      <c r="D622" s="53" t="s">
        <v>263</v>
      </c>
      <c r="E622" s="98"/>
      <c r="F622" s="98"/>
      <c r="G622" s="54">
        <v>22441800</v>
      </c>
      <c r="H622" s="54">
        <v>9341975</v>
      </c>
      <c r="I622" s="110">
        <f t="shared" si="94"/>
        <v>0.41627565525047011</v>
      </c>
    </row>
    <row r="623" spans="1:9" ht="47.25" x14ac:dyDescent="0.25">
      <c r="A623" s="207" t="s">
        <v>264</v>
      </c>
      <c r="B623" s="49" t="s">
        <v>259</v>
      </c>
      <c r="C623" s="48" t="s">
        <v>265</v>
      </c>
      <c r="D623" s="49"/>
      <c r="E623" s="98"/>
      <c r="F623" s="98"/>
      <c r="G623" s="41">
        <f>SUM(G624)</f>
        <v>12679600</v>
      </c>
      <c r="H623" s="41">
        <f>SUM(H624)</f>
        <v>6336000</v>
      </c>
      <c r="I623" s="110">
        <f>H623/G623</f>
        <v>0.49970030600334397</v>
      </c>
    </row>
    <row r="624" spans="1:9" ht="15.75" x14ac:dyDescent="0.25">
      <c r="A624" s="8" t="s">
        <v>527</v>
      </c>
      <c r="B624" s="53" t="s">
        <v>259</v>
      </c>
      <c r="C624" s="52" t="s">
        <v>265</v>
      </c>
      <c r="D624" s="53" t="s">
        <v>266</v>
      </c>
      <c r="E624" s="98"/>
      <c r="F624" s="98"/>
      <c r="G624" s="54">
        <f>SUM(G625)</f>
        <v>12679600</v>
      </c>
      <c r="H624" s="54">
        <f>SUM(H625)</f>
        <v>6336000</v>
      </c>
      <c r="I624" s="110">
        <f>H624/G624</f>
        <v>0.49970030600334397</v>
      </c>
    </row>
    <row r="625" spans="1:9" ht="15.75" x14ac:dyDescent="0.25">
      <c r="A625" s="8" t="s">
        <v>262</v>
      </c>
      <c r="B625" s="53" t="s">
        <v>259</v>
      </c>
      <c r="C625" s="52" t="s">
        <v>265</v>
      </c>
      <c r="D625" s="53" t="s">
        <v>263</v>
      </c>
      <c r="E625" s="98"/>
      <c r="F625" s="98"/>
      <c r="G625" s="54">
        <v>12679600</v>
      </c>
      <c r="H625" s="54">
        <v>6336000</v>
      </c>
      <c r="I625" s="110">
        <f>H625/G625</f>
        <v>0.49970030600334397</v>
      </c>
    </row>
    <row r="626" spans="1:9" ht="15.75" x14ac:dyDescent="0.25">
      <c r="A626" s="9" t="s">
        <v>558</v>
      </c>
      <c r="B626" s="275" t="s">
        <v>554</v>
      </c>
      <c r="C626" s="52"/>
      <c r="D626" s="53"/>
      <c r="E626" s="98"/>
      <c r="F626" s="98"/>
      <c r="G626" s="41">
        <f t="shared" ref="G626:H628" si="100">G627</f>
        <v>2721000</v>
      </c>
      <c r="H626" s="41">
        <f t="shared" si="100"/>
        <v>1800000</v>
      </c>
      <c r="I626" s="110">
        <f t="shared" si="94"/>
        <v>0.66152149944873206</v>
      </c>
    </row>
    <row r="627" spans="1:9" ht="31.5" x14ac:dyDescent="0.25">
      <c r="A627" s="276" t="s">
        <v>553</v>
      </c>
      <c r="B627" s="275" t="s">
        <v>554</v>
      </c>
      <c r="C627" s="277" t="s">
        <v>555</v>
      </c>
      <c r="D627" s="278"/>
      <c r="E627" s="89"/>
      <c r="F627" s="89"/>
      <c r="G627" s="117">
        <f t="shared" si="100"/>
        <v>2721000</v>
      </c>
      <c r="H627" s="117">
        <f t="shared" si="100"/>
        <v>1800000</v>
      </c>
      <c r="I627" s="110">
        <f t="shared" si="94"/>
        <v>0.66152149944873206</v>
      </c>
    </row>
    <row r="628" spans="1:9" ht="15.75" x14ac:dyDescent="0.25">
      <c r="A628" s="279" t="s">
        <v>556</v>
      </c>
      <c r="B628" s="280" t="s">
        <v>554</v>
      </c>
      <c r="C628" s="281" t="s">
        <v>555</v>
      </c>
      <c r="D628" s="282" t="s">
        <v>528</v>
      </c>
      <c r="E628" s="283"/>
      <c r="F628" s="283"/>
      <c r="G628" s="118">
        <f t="shared" si="100"/>
        <v>2721000</v>
      </c>
      <c r="H628" s="118">
        <f t="shared" si="100"/>
        <v>1800000</v>
      </c>
      <c r="I628" s="110">
        <f t="shared" si="94"/>
        <v>0.66152149944873206</v>
      </c>
    </row>
    <row r="629" spans="1:9" ht="15.75" x14ac:dyDescent="0.25">
      <c r="A629" s="279" t="s">
        <v>557</v>
      </c>
      <c r="B629" s="280" t="s">
        <v>554</v>
      </c>
      <c r="C629" s="281" t="s">
        <v>555</v>
      </c>
      <c r="D629" s="282" t="s">
        <v>263</v>
      </c>
      <c r="E629" s="283"/>
      <c r="F629" s="283"/>
      <c r="G629" s="54">
        <v>2721000</v>
      </c>
      <c r="H629" s="54">
        <v>1800000</v>
      </c>
      <c r="I629" s="110">
        <f t="shared" si="94"/>
        <v>0.66152149944873206</v>
      </c>
    </row>
  </sheetData>
  <mergeCells count="6">
    <mergeCell ref="A2:I2"/>
    <mergeCell ref="A1:I1"/>
    <mergeCell ref="A6:I6"/>
    <mergeCell ref="A5:G5"/>
    <mergeCell ref="A4:I4"/>
    <mergeCell ref="A3:I3"/>
  </mergeCells>
  <phoneticPr fontId="11" type="noConversion"/>
  <pageMargins left="0.74803149606299213" right="0.74803149606299213" top="0.78740157480314965" bottom="0.78740157480314965" header="0.51181102362204722" footer="0.51181102362204722"/>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4"/>
  <sheetViews>
    <sheetView view="pageBreakPreview" zoomScale="75" zoomScaleSheetLayoutView="75" workbookViewId="0">
      <selection activeCell="A4" sqref="A4:F4"/>
    </sheetView>
  </sheetViews>
  <sheetFormatPr defaultRowHeight="15.75" x14ac:dyDescent="0.25"/>
  <cols>
    <col min="1" max="1" width="67.85546875" style="151" customWidth="1"/>
    <col min="2" max="2" width="10.140625" style="152" customWidth="1"/>
    <col min="3" max="3" width="13.7109375" style="152" customWidth="1"/>
    <col min="4" max="4" width="20.85546875" style="152" customWidth="1"/>
    <col min="5" max="5" width="13.7109375" style="153" customWidth="1"/>
    <col min="6" max="6" width="17.5703125" customWidth="1"/>
    <col min="7" max="7" width="19.140625" customWidth="1"/>
    <col min="8" max="10" width="12.140625" bestFit="1" customWidth="1"/>
    <col min="11" max="11" width="11.5703125" bestFit="1" customWidth="1"/>
  </cols>
  <sheetData>
    <row r="1" spans="1:10" ht="18.75" x14ac:dyDescent="0.3">
      <c r="B1" s="150"/>
      <c r="C1" s="505"/>
      <c r="D1" s="505"/>
      <c r="E1" s="519" t="s">
        <v>644</v>
      </c>
      <c r="F1" s="519"/>
      <c r="G1" s="518"/>
      <c r="H1" s="516"/>
    </row>
    <row r="2" spans="1:10" ht="41.25" customHeight="1" x14ac:dyDescent="0.3">
      <c r="B2" s="150"/>
      <c r="C2" s="517" t="s">
        <v>882</v>
      </c>
      <c r="D2" s="517"/>
      <c r="E2" s="517"/>
      <c r="F2" s="517"/>
      <c r="G2" s="518"/>
      <c r="H2" s="516"/>
    </row>
    <row r="3" spans="1:10" ht="30" customHeight="1" x14ac:dyDescent="0.3">
      <c r="F3" s="515" t="s">
        <v>888</v>
      </c>
      <c r="G3" s="515"/>
      <c r="H3" s="516"/>
    </row>
    <row r="4" spans="1:10" ht="52.5" customHeight="1" x14ac:dyDescent="0.35">
      <c r="A4" s="514" t="s">
        <v>883</v>
      </c>
      <c r="B4" s="514"/>
      <c r="C4" s="514"/>
      <c r="D4" s="514"/>
      <c r="E4" s="514"/>
      <c r="F4" s="514"/>
    </row>
    <row r="6" spans="1:10" ht="30" customHeight="1" x14ac:dyDescent="0.25">
      <c r="G6" t="s">
        <v>855</v>
      </c>
    </row>
    <row r="7" spans="1:10" ht="100.5" customHeight="1" x14ac:dyDescent="0.2">
      <c r="A7" s="154" t="s">
        <v>605</v>
      </c>
      <c r="B7" s="331" t="s">
        <v>606</v>
      </c>
      <c r="C7" s="154" t="s">
        <v>607</v>
      </c>
      <c r="D7" s="154" t="s">
        <v>408</v>
      </c>
      <c r="E7" s="154" t="s">
        <v>608</v>
      </c>
      <c r="F7" s="420" t="s">
        <v>404</v>
      </c>
      <c r="G7" s="421" t="s">
        <v>566</v>
      </c>
      <c r="H7" s="36" t="s">
        <v>564</v>
      </c>
    </row>
    <row r="8" spans="1:10" ht="23.25" customHeight="1" x14ac:dyDescent="0.3">
      <c r="A8" s="13" t="s">
        <v>609</v>
      </c>
      <c r="B8" s="422"/>
      <c r="C8" s="423"/>
      <c r="D8" s="336"/>
      <c r="E8" s="423"/>
      <c r="F8" s="458">
        <f>SUM(F9,F181,F248,F253,F269,F457,F564)</f>
        <v>1367992160.1400001</v>
      </c>
      <c r="G8" s="458">
        <f>SUM(G9,G181,G248,G253,G269,G457,G564)</f>
        <v>642243184.54000008</v>
      </c>
      <c r="H8" s="424">
        <f>G8/F8</f>
        <v>0.46947870262229646</v>
      </c>
    </row>
    <row r="9" spans="1:10" s="87" customFormat="1" ht="41.25" customHeight="1" x14ac:dyDescent="0.35">
      <c r="A9" s="332" t="s">
        <v>610</v>
      </c>
      <c r="B9" s="333">
        <v>901</v>
      </c>
      <c r="C9" s="334"/>
      <c r="D9" s="334"/>
      <c r="E9" s="334"/>
      <c r="F9" s="497">
        <f>SUM(F10,F78,F91,F102,F119,F146,F168)</f>
        <v>92479120</v>
      </c>
      <c r="G9" s="497">
        <f>SUM(G10,G78,G91,G102,G119,G146,G168)</f>
        <v>37577706.82</v>
      </c>
      <c r="H9" s="425">
        <f t="shared" ref="H9:H72" si="0">G9/F9</f>
        <v>0.4063372015218138</v>
      </c>
    </row>
    <row r="10" spans="1:10" ht="18.75" x14ac:dyDescent="0.3">
      <c r="A10" s="314" t="s">
        <v>611</v>
      </c>
      <c r="B10" s="335">
        <v>901</v>
      </c>
      <c r="C10" s="336" t="s">
        <v>413</v>
      </c>
      <c r="D10" s="336"/>
      <c r="E10" s="336"/>
      <c r="F10" s="455">
        <f>F11+F26+F31+F36</f>
        <v>56725000</v>
      </c>
      <c r="G10" s="455">
        <f>G11+G26+G31+G36</f>
        <v>19025041.629999999</v>
      </c>
      <c r="H10" s="424">
        <f t="shared" si="0"/>
        <v>0.33539077355663288</v>
      </c>
    </row>
    <row r="11" spans="1:10" ht="56.25" x14ac:dyDescent="0.3">
      <c r="A11" s="337" t="s">
        <v>439</v>
      </c>
      <c r="B11" s="335">
        <v>901</v>
      </c>
      <c r="C11" s="156" t="s">
        <v>440</v>
      </c>
      <c r="D11" s="338"/>
      <c r="E11" s="338"/>
      <c r="F11" s="455">
        <f>SUM(F12)</f>
        <v>37796000</v>
      </c>
      <c r="G11" s="455">
        <f>SUM(G12)</f>
        <v>14429374.629999999</v>
      </c>
      <c r="H11" s="424">
        <f t="shared" si="0"/>
        <v>0.38176988649592547</v>
      </c>
    </row>
    <row r="12" spans="1:10" ht="56.25" x14ac:dyDescent="0.3">
      <c r="A12" s="337" t="s">
        <v>441</v>
      </c>
      <c r="B12" s="335">
        <v>901</v>
      </c>
      <c r="C12" s="156" t="s">
        <v>440</v>
      </c>
      <c r="D12" s="338" t="s">
        <v>442</v>
      </c>
      <c r="E12" s="338"/>
      <c r="F12" s="455">
        <f>SUM(F13,F22)</f>
        <v>37796000</v>
      </c>
      <c r="G12" s="455">
        <f>SUM(G13,G22)</f>
        <v>14429374.629999999</v>
      </c>
      <c r="H12" s="424">
        <f t="shared" si="0"/>
        <v>0.38176988649592547</v>
      </c>
    </row>
    <row r="13" spans="1:10" ht="36.75" customHeight="1" x14ac:dyDescent="0.3">
      <c r="A13" s="337" t="s">
        <v>443</v>
      </c>
      <c r="B13" s="335">
        <v>901</v>
      </c>
      <c r="C13" s="156" t="s">
        <v>440</v>
      </c>
      <c r="D13" s="338" t="s">
        <v>444</v>
      </c>
      <c r="E13" s="338"/>
      <c r="F13" s="455">
        <f>SUM(F14,F17)</f>
        <v>36652000</v>
      </c>
      <c r="G13" s="455">
        <f>SUM(G14,G17)</f>
        <v>13949457.629999999</v>
      </c>
      <c r="H13" s="424">
        <f t="shared" si="0"/>
        <v>0.38059199034159114</v>
      </c>
      <c r="J13" s="166"/>
    </row>
    <row r="14" spans="1:10" ht="37.5" x14ac:dyDescent="0.3">
      <c r="A14" s="337" t="s">
        <v>437</v>
      </c>
      <c r="B14" s="335">
        <v>901</v>
      </c>
      <c r="C14" s="156" t="s">
        <v>440</v>
      </c>
      <c r="D14" s="338" t="s">
        <v>445</v>
      </c>
      <c r="E14" s="338"/>
      <c r="F14" s="455">
        <f>SUM(F15)</f>
        <v>29426000</v>
      </c>
      <c r="G14" s="455">
        <f>SUM(G15)</f>
        <v>11431295</v>
      </c>
      <c r="H14" s="424">
        <f t="shared" si="0"/>
        <v>0.38847600761231565</v>
      </c>
    </row>
    <row r="15" spans="1:10" ht="78.75" customHeight="1" x14ac:dyDescent="0.3">
      <c r="A15" s="13" t="s">
        <v>423</v>
      </c>
      <c r="B15" s="339">
        <v>901</v>
      </c>
      <c r="C15" s="157" t="s">
        <v>440</v>
      </c>
      <c r="D15" s="158" t="s">
        <v>445</v>
      </c>
      <c r="E15" s="158" t="s">
        <v>424</v>
      </c>
      <c r="F15" s="456">
        <f>SUM(F16)</f>
        <v>29426000</v>
      </c>
      <c r="G15" s="457">
        <f t="shared" ref="G15" si="1">SUM(G16)</f>
        <v>11431295</v>
      </c>
      <c r="H15" s="424">
        <f t="shared" si="0"/>
        <v>0.38847600761231565</v>
      </c>
    </row>
    <row r="16" spans="1:10" ht="37.5" x14ac:dyDescent="0.3">
      <c r="A16" s="13" t="s">
        <v>425</v>
      </c>
      <c r="B16" s="339">
        <v>901</v>
      </c>
      <c r="C16" s="157" t="s">
        <v>440</v>
      </c>
      <c r="D16" s="158" t="s">
        <v>445</v>
      </c>
      <c r="E16" s="158" t="s">
        <v>426</v>
      </c>
      <c r="F16" s="456">
        <v>29426000</v>
      </c>
      <c r="G16" s="457">
        <v>11431295</v>
      </c>
      <c r="H16" s="424">
        <f t="shared" si="0"/>
        <v>0.38847600761231565</v>
      </c>
    </row>
    <row r="17" spans="1:10" ht="37.5" x14ac:dyDescent="0.3">
      <c r="A17" s="4" t="s">
        <v>446</v>
      </c>
      <c r="B17" s="335">
        <v>901</v>
      </c>
      <c r="C17" s="156" t="s">
        <v>440</v>
      </c>
      <c r="D17" s="338" t="s">
        <v>447</v>
      </c>
      <c r="E17" s="158"/>
      <c r="F17" s="455">
        <f>SUM(F18,F20)</f>
        <v>7226000</v>
      </c>
      <c r="G17" s="455">
        <f>SUM(G18,G20)</f>
        <v>2518162.63</v>
      </c>
      <c r="H17" s="424">
        <f t="shared" si="0"/>
        <v>0.34848638665928588</v>
      </c>
    </row>
    <row r="18" spans="1:10" ht="37.5" x14ac:dyDescent="0.3">
      <c r="A18" s="159" t="s">
        <v>448</v>
      </c>
      <c r="B18" s="339">
        <v>901</v>
      </c>
      <c r="C18" s="157" t="s">
        <v>440</v>
      </c>
      <c r="D18" s="158" t="s">
        <v>447</v>
      </c>
      <c r="E18" s="158" t="s">
        <v>449</v>
      </c>
      <c r="F18" s="456">
        <f>SUM(F19)</f>
        <v>6576000</v>
      </c>
      <c r="G18" s="456">
        <f>SUM(G19)</f>
        <v>2303362.63</v>
      </c>
      <c r="H18" s="424">
        <f t="shared" si="0"/>
        <v>0.35026803984184912</v>
      </c>
    </row>
    <row r="19" spans="1:10" ht="37.5" x14ac:dyDescent="0.3">
      <c r="A19" s="159" t="s">
        <v>450</v>
      </c>
      <c r="B19" s="339">
        <v>901</v>
      </c>
      <c r="C19" s="157" t="s">
        <v>440</v>
      </c>
      <c r="D19" s="158" t="s">
        <v>447</v>
      </c>
      <c r="E19" s="158" t="s">
        <v>451</v>
      </c>
      <c r="F19" s="456">
        <v>6576000</v>
      </c>
      <c r="G19" s="457">
        <v>2303362.63</v>
      </c>
      <c r="H19" s="424">
        <f t="shared" si="0"/>
        <v>0.35026803984184912</v>
      </c>
    </row>
    <row r="20" spans="1:10" ht="18.75" x14ac:dyDescent="0.3">
      <c r="A20" s="159" t="s">
        <v>452</v>
      </c>
      <c r="B20" s="339">
        <v>901</v>
      </c>
      <c r="C20" s="157" t="s">
        <v>440</v>
      </c>
      <c r="D20" s="158" t="s">
        <v>447</v>
      </c>
      <c r="E20" s="158" t="s">
        <v>453</v>
      </c>
      <c r="F20" s="456">
        <f>SUM(F21)</f>
        <v>650000</v>
      </c>
      <c r="G20" s="457">
        <f>SUM(G21)</f>
        <v>214800</v>
      </c>
      <c r="H20" s="424">
        <f t="shared" si="0"/>
        <v>0.33046153846153847</v>
      </c>
    </row>
    <row r="21" spans="1:10" ht="18.75" x14ac:dyDescent="0.3">
      <c r="A21" s="159" t="s">
        <v>454</v>
      </c>
      <c r="B21" s="339">
        <v>901</v>
      </c>
      <c r="C21" s="157" t="s">
        <v>440</v>
      </c>
      <c r="D21" s="158" t="s">
        <v>447</v>
      </c>
      <c r="E21" s="158" t="s">
        <v>455</v>
      </c>
      <c r="F21" s="456">
        <v>650000</v>
      </c>
      <c r="G21" s="457">
        <v>214800</v>
      </c>
      <c r="H21" s="424">
        <f t="shared" si="0"/>
        <v>0.33046153846153847</v>
      </c>
    </row>
    <row r="22" spans="1:10" ht="56.25" x14ac:dyDescent="0.3">
      <c r="A22" s="337" t="s">
        <v>457</v>
      </c>
      <c r="B22" s="335">
        <v>901</v>
      </c>
      <c r="C22" s="156" t="s">
        <v>440</v>
      </c>
      <c r="D22" s="338" t="s">
        <v>458</v>
      </c>
      <c r="E22" s="338"/>
      <c r="F22" s="455">
        <f t="shared" ref="F22:G24" si="2">SUM(F23)</f>
        <v>1144000</v>
      </c>
      <c r="G22" s="455">
        <f t="shared" si="2"/>
        <v>479917</v>
      </c>
      <c r="H22" s="424">
        <f t="shared" si="0"/>
        <v>0.41950786713286714</v>
      </c>
    </row>
    <row r="23" spans="1:10" ht="37.5" x14ac:dyDescent="0.3">
      <c r="A23" s="337" t="s">
        <v>437</v>
      </c>
      <c r="B23" s="335">
        <v>901</v>
      </c>
      <c r="C23" s="156" t="s">
        <v>440</v>
      </c>
      <c r="D23" s="338" t="s">
        <v>459</v>
      </c>
      <c r="E23" s="338"/>
      <c r="F23" s="455">
        <f t="shared" si="2"/>
        <v>1144000</v>
      </c>
      <c r="G23" s="455">
        <f t="shared" si="2"/>
        <v>479917</v>
      </c>
      <c r="H23" s="424">
        <f t="shared" si="0"/>
        <v>0.41950786713286714</v>
      </c>
    </row>
    <row r="24" spans="1:10" ht="58.5" customHeight="1" x14ac:dyDescent="0.3">
      <c r="A24" s="13" t="s">
        <v>423</v>
      </c>
      <c r="B24" s="339">
        <v>901</v>
      </c>
      <c r="C24" s="157" t="s">
        <v>440</v>
      </c>
      <c r="D24" s="158" t="s">
        <v>460</v>
      </c>
      <c r="E24" s="158" t="s">
        <v>424</v>
      </c>
      <c r="F24" s="456">
        <f t="shared" si="2"/>
        <v>1144000</v>
      </c>
      <c r="G24" s="456">
        <f t="shared" si="2"/>
        <v>479917</v>
      </c>
      <c r="H24" s="424">
        <f t="shared" si="0"/>
        <v>0.41950786713286714</v>
      </c>
    </row>
    <row r="25" spans="1:10" ht="37.5" x14ac:dyDescent="0.3">
      <c r="A25" s="13" t="s">
        <v>425</v>
      </c>
      <c r="B25" s="339">
        <v>901</v>
      </c>
      <c r="C25" s="157" t="s">
        <v>440</v>
      </c>
      <c r="D25" s="158" t="s">
        <v>459</v>
      </c>
      <c r="E25" s="158" t="s">
        <v>426</v>
      </c>
      <c r="F25" s="456">
        <v>1144000</v>
      </c>
      <c r="G25" s="458">
        <v>479917</v>
      </c>
      <c r="H25" s="424">
        <f t="shared" si="0"/>
        <v>0.41950786713286714</v>
      </c>
    </row>
    <row r="26" spans="1:10" ht="18.75" x14ac:dyDescent="0.3">
      <c r="A26" s="337" t="s">
        <v>468</v>
      </c>
      <c r="B26" s="335">
        <v>901</v>
      </c>
      <c r="C26" s="156" t="s">
        <v>469</v>
      </c>
      <c r="D26" s="338"/>
      <c r="E26" s="338"/>
      <c r="F26" s="455">
        <f t="shared" ref="F26:G29" si="3">SUM(F27)</f>
        <v>600000</v>
      </c>
      <c r="G26" s="455">
        <f t="shared" si="3"/>
        <v>0</v>
      </c>
      <c r="H26" s="424">
        <f t="shared" si="0"/>
        <v>0</v>
      </c>
    </row>
    <row r="27" spans="1:10" ht="37.5" x14ac:dyDescent="0.3">
      <c r="A27" s="337" t="s">
        <v>470</v>
      </c>
      <c r="B27" s="335">
        <v>901</v>
      </c>
      <c r="C27" s="156" t="s">
        <v>469</v>
      </c>
      <c r="D27" s="338" t="s">
        <v>471</v>
      </c>
      <c r="E27" s="338"/>
      <c r="F27" s="455">
        <f t="shared" si="3"/>
        <v>600000</v>
      </c>
      <c r="G27" s="455">
        <f t="shared" si="3"/>
        <v>0</v>
      </c>
      <c r="H27" s="424">
        <f t="shared" si="0"/>
        <v>0</v>
      </c>
    </row>
    <row r="28" spans="1:10" ht="36.75" customHeight="1" x14ac:dyDescent="0.3">
      <c r="A28" s="4" t="s">
        <v>446</v>
      </c>
      <c r="B28" s="335">
        <v>901</v>
      </c>
      <c r="C28" s="156" t="s">
        <v>469</v>
      </c>
      <c r="D28" s="338" t="s">
        <v>472</v>
      </c>
      <c r="E28" s="338"/>
      <c r="F28" s="455">
        <f t="shared" si="3"/>
        <v>600000</v>
      </c>
      <c r="G28" s="455">
        <f t="shared" si="3"/>
        <v>0</v>
      </c>
      <c r="H28" s="424">
        <f t="shared" si="0"/>
        <v>0</v>
      </c>
    </row>
    <row r="29" spans="1:10" ht="37.5" x14ac:dyDescent="0.3">
      <c r="A29" s="159" t="s">
        <v>448</v>
      </c>
      <c r="B29" s="339">
        <v>901</v>
      </c>
      <c r="C29" s="157" t="s">
        <v>469</v>
      </c>
      <c r="D29" s="158" t="s">
        <v>472</v>
      </c>
      <c r="E29" s="158" t="s">
        <v>453</v>
      </c>
      <c r="F29" s="456">
        <f t="shared" si="3"/>
        <v>600000</v>
      </c>
      <c r="G29" s="456">
        <f t="shared" si="3"/>
        <v>0</v>
      </c>
      <c r="H29" s="424">
        <f t="shared" si="0"/>
        <v>0</v>
      </c>
    </row>
    <row r="30" spans="1:10" ht="37.5" x14ac:dyDescent="0.3">
      <c r="A30" s="159" t="s">
        <v>450</v>
      </c>
      <c r="B30" s="339">
        <v>901</v>
      </c>
      <c r="C30" s="157" t="s">
        <v>469</v>
      </c>
      <c r="D30" s="158" t="s">
        <v>472</v>
      </c>
      <c r="E30" s="158" t="s">
        <v>584</v>
      </c>
      <c r="F30" s="456">
        <v>600000</v>
      </c>
      <c r="G30" s="457">
        <v>0</v>
      </c>
      <c r="H30" s="424">
        <f t="shared" si="0"/>
        <v>0</v>
      </c>
    </row>
    <row r="31" spans="1:10" ht="18.75" x14ac:dyDescent="0.3">
      <c r="A31" s="342" t="s">
        <v>473</v>
      </c>
      <c r="B31" s="335">
        <v>901</v>
      </c>
      <c r="C31" s="156" t="s">
        <v>474</v>
      </c>
      <c r="D31" s="343" t="s">
        <v>598</v>
      </c>
      <c r="E31" s="343"/>
      <c r="F31" s="455">
        <f t="shared" ref="F31:G34" si="4">SUM(F32)</f>
        <v>2500000</v>
      </c>
      <c r="G31" s="455">
        <f t="shared" si="4"/>
        <v>0</v>
      </c>
      <c r="H31" s="424">
        <f t="shared" si="0"/>
        <v>0</v>
      </c>
    </row>
    <row r="32" spans="1:10" ht="37.5" x14ac:dyDescent="0.3">
      <c r="A32" s="4" t="s">
        <v>475</v>
      </c>
      <c r="B32" s="335">
        <v>901</v>
      </c>
      <c r="C32" s="156" t="s">
        <v>474</v>
      </c>
      <c r="D32" s="343" t="s">
        <v>598</v>
      </c>
      <c r="E32" s="343"/>
      <c r="F32" s="455">
        <f t="shared" si="4"/>
        <v>2500000</v>
      </c>
      <c r="G32" s="455">
        <f t="shared" si="4"/>
        <v>0</v>
      </c>
      <c r="H32" s="424">
        <f t="shared" si="0"/>
        <v>0</v>
      </c>
      <c r="J32" s="165"/>
    </row>
    <row r="33" spans="1:8" ht="37.5" x14ac:dyDescent="0.3">
      <c r="A33" s="337" t="s">
        <v>476</v>
      </c>
      <c r="B33" s="335">
        <v>901</v>
      </c>
      <c r="C33" s="156" t="s">
        <v>474</v>
      </c>
      <c r="D33" s="343" t="s">
        <v>598</v>
      </c>
      <c r="E33" s="343"/>
      <c r="F33" s="455">
        <f t="shared" si="4"/>
        <v>2500000</v>
      </c>
      <c r="G33" s="455">
        <f t="shared" si="4"/>
        <v>0</v>
      </c>
      <c r="H33" s="424">
        <f t="shared" si="0"/>
        <v>0</v>
      </c>
    </row>
    <row r="34" spans="1:8" ht="18.75" x14ac:dyDescent="0.3">
      <c r="A34" s="159" t="s">
        <v>452</v>
      </c>
      <c r="B34" s="339">
        <v>901</v>
      </c>
      <c r="C34" s="157" t="s">
        <v>474</v>
      </c>
      <c r="D34" s="344" t="s">
        <v>598</v>
      </c>
      <c r="E34" s="158" t="s">
        <v>453</v>
      </c>
      <c r="F34" s="456">
        <f t="shared" si="4"/>
        <v>2500000</v>
      </c>
      <c r="G34" s="456">
        <f t="shared" si="4"/>
        <v>0</v>
      </c>
      <c r="H34" s="424">
        <f t="shared" si="0"/>
        <v>0</v>
      </c>
    </row>
    <row r="35" spans="1:8" ht="32.25" customHeight="1" x14ac:dyDescent="0.3">
      <c r="A35" s="159" t="s">
        <v>477</v>
      </c>
      <c r="B35" s="339">
        <v>901</v>
      </c>
      <c r="C35" s="157" t="s">
        <v>474</v>
      </c>
      <c r="D35" s="344" t="s">
        <v>598</v>
      </c>
      <c r="E35" s="158" t="s">
        <v>487</v>
      </c>
      <c r="F35" s="456">
        <v>2500000</v>
      </c>
      <c r="G35" s="458">
        <v>0</v>
      </c>
      <c r="H35" s="424">
        <f t="shared" si="0"/>
        <v>0</v>
      </c>
    </row>
    <row r="36" spans="1:8" ht="35.25" customHeight="1" x14ac:dyDescent="0.3">
      <c r="A36" s="337" t="s">
        <v>488</v>
      </c>
      <c r="B36" s="335">
        <v>901</v>
      </c>
      <c r="C36" s="156" t="s">
        <v>489</v>
      </c>
      <c r="D36" s="338"/>
      <c r="E36" s="338"/>
      <c r="F36" s="455">
        <f>F37</f>
        <v>15829000</v>
      </c>
      <c r="G36" s="455">
        <f>G37</f>
        <v>4595667</v>
      </c>
      <c r="H36" s="424">
        <f t="shared" si="0"/>
        <v>0.29033211194642744</v>
      </c>
    </row>
    <row r="37" spans="1:8" ht="35.25" customHeight="1" x14ac:dyDescent="0.3">
      <c r="A37" s="347" t="s">
        <v>506</v>
      </c>
      <c r="B37" s="348">
        <v>901</v>
      </c>
      <c r="C37" s="349" t="s">
        <v>489</v>
      </c>
      <c r="D37" s="350" t="s">
        <v>507</v>
      </c>
      <c r="E37" s="350"/>
      <c r="F37" s="459">
        <f>SUM(F38,F43,F58,F62,F71)</f>
        <v>15829000</v>
      </c>
      <c r="G37" s="459">
        <f>SUM(G38,G43,G58,G62,G71)</f>
        <v>4595667</v>
      </c>
      <c r="H37" s="424">
        <f t="shared" si="0"/>
        <v>0.29033211194642744</v>
      </c>
    </row>
    <row r="38" spans="1:8" ht="75" x14ac:dyDescent="0.3">
      <c r="A38" s="351" t="s">
        <v>691</v>
      </c>
      <c r="B38" s="348">
        <v>901</v>
      </c>
      <c r="C38" s="349" t="s">
        <v>489</v>
      </c>
      <c r="D38" s="350" t="s">
        <v>508</v>
      </c>
      <c r="E38" s="350"/>
      <c r="F38" s="459">
        <f t="shared" ref="F38:G41" si="5">F39</f>
        <v>50000</v>
      </c>
      <c r="G38" s="459">
        <f t="shared" si="5"/>
        <v>0</v>
      </c>
      <c r="H38" s="424">
        <f t="shared" si="0"/>
        <v>0</v>
      </c>
    </row>
    <row r="39" spans="1:8" ht="37.5" x14ac:dyDescent="0.3">
      <c r="A39" s="337" t="s">
        <v>748</v>
      </c>
      <c r="B39" s="348">
        <v>901</v>
      </c>
      <c r="C39" s="349" t="s">
        <v>489</v>
      </c>
      <c r="D39" s="350" t="s">
        <v>780</v>
      </c>
      <c r="E39" s="350"/>
      <c r="F39" s="459">
        <f t="shared" si="5"/>
        <v>50000</v>
      </c>
      <c r="G39" s="459">
        <f t="shared" si="5"/>
        <v>0</v>
      </c>
      <c r="H39" s="424">
        <f t="shared" si="0"/>
        <v>0</v>
      </c>
    </row>
    <row r="40" spans="1:8" ht="75" x14ac:dyDescent="0.3">
      <c r="A40" s="337" t="s">
        <v>587</v>
      </c>
      <c r="B40" s="348">
        <v>901</v>
      </c>
      <c r="C40" s="349" t="s">
        <v>489</v>
      </c>
      <c r="D40" s="338" t="s">
        <v>588</v>
      </c>
      <c r="E40" s="350"/>
      <c r="F40" s="459">
        <f t="shared" si="5"/>
        <v>50000</v>
      </c>
      <c r="G40" s="459">
        <f t="shared" si="5"/>
        <v>0</v>
      </c>
      <c r="H40" s="424">
        <f t="shared" si="0"/>
        <v>0</v>
      </c>
    </row>
    <row r="41" spans="1:8" ht="37.5" x14ac:dyDescent="0.3">
      <c r="A41" s="159" t="s">
        <v>448</v>
      </c>
      <c r="B41" s="352">
        <v>901</v>
      </c>
      <c r="C41" s="353" t="s">
        <v>489</v>
      </c>
      <c r="D41" s="158" t="s">
        <v>588</v>
      </c>
      <c r="E41" s="355" t="s">
        <v>449</v>
      </c>
      <c r="F41" s="460">
        <f t="shared" si="5"/>
        <v>50000</v>
      </c>
      <c r="G41" s="460">
        <f t="shared" si="5"/>
        <v>0</v>
      </c>
      <c r="H41" s="424">
        <f t="shared" si="0"/>
        <v>0</v>
      </c>
    </row>
    <row r="42" spans="1:8" ht="35.25" customHeight="1" x14ac:dyDescent="0.3">
      <c r="A42" s="159" t="s">
        <v>450</v>
      </c>
      <c r="B42" s="352">
        <v>901</v>
      </c>
      <c r="C42" s="353" t="s">
        <v>489</v>
      </c>
      <c r="D42" s="158" t="s">
        <v>588</v>
      </c>
      <c r="E42" s="355" t="s">
        <v>451</v>
      </c>
      <c r="F42" s="460">
        <v>50000</v>
      </c>
      <c r="G42" s="461">
        <v>0</v>
      </c>
      <c r="H42" s="424">
        <f t="shared" si="0"/>
        <v>0</v>
      </c>
    </row>
    <row r="43" spans="1:8" ht="75" x14ac:dyDescent="0.3">
      <c r="A43" s="347" t="s">
        <v>692</v>
      </c>
      <c r="B43" s="348">
        <v>901</v>
      </c>
      <c r="C43" s="349" t="s">
        <v>489</v>
      </c>
      <c r="D43" s="350" t="s">
        <v>517</v>
      </c>
      <c r="E43" s="350"/>
      <c r="F43" s="459">
        <f>SUM(F44,F51)</f>
        <v>2083000</v>
      </c>
      <c r="G43" s="459">
        <f>SUM(G44,G51)</f>
        <v>512555</v>
      </c>
      <c r="H43" s="424">
        <f t="shared" si="0"/>
        <v>0.24606577052328374</v>
      </c>
    </row>
    <row r="44" spans="1:8" ht="35.25" customHeight="1" x14ac:dyDescent="0.3">
      <c r="A44" s="351" t="s">
        <v>38</v>
      </c>
      <c r="B44" s="348">
        <v>901</v>
      </c>
      <c r="C44" s="349" t="s">
        <v>489</v>
      </c>
      <c r="D44" s="350" t="s">
        <v>39</v>
      </c>
      <c r="E44" s="350"/>
      <c r="F44" s="459">
        <f>SUM(F45,F48)</f>
        <v>1251000</v>
      </c>
      <c r="G44" s="459">
        <f>SUM(G45,G48)</f>
        <v>352485</v>
      </c>
      <c r="H44" s="424">
        <f t="shared" si="0"/>
        <v>0.28176258992805753</v>
      </c>
    </row>
    <row r="45" spans="1:8" ht="35.25" customHeight="1" x14ac:dyDescent="0.3">
      <c r="A45" s="351" t="s">
        <v>40</v>
      </c>
      <c r="B45" s="348">
        <v>901</v>
      </c>
      <c r="C45" s="349" t="s">
        <v>489</v>
      </c>
      <c r="D45" s="350" t="s">
        <v>519</v>
      </c>
      <c r="E45" s="350"/>
      <c r="F45" s="459">
        <f>SUM(F46)</f>
        <v>951000</v>
      </c>
      <c r="G45" s="459">
        <f>SUM(G46)</f>
        <v>107875</v>
      </c>
      <c r="H45" s="424">
        <f t="shared" si="0"/>
        <v>0.11343322818086225</v>
      </c>
    </row>
    <row r="46" spans="1:8" ht="35.25" customHeight="1" x14ac:dyDescent="0.3">
      <c r="A46" s="354" t="s">
        <v>448</v>
      </c>
      <c r="B46" s="353" t="s">
        <v>613</v>
      </c>
      <c r="C46" s="353" t="s">
        <v>520</v>
      </c>
      <c r="D46" s="355" t="s">
        <v>519</v>
      </c>
      <c r="E46" s="355" t="s">
        <v>449</v>
      </c>
      <c r="F46" s="460">
        <f>SUM(F47)</f>
        <v>951000</v>
      </c>
      <c r="G46" s="460">
        <f>SUM(G47)</f>
        <v>107875</v>
      </c>
      <c r="H46" s="424">
        <f t="shared" si="0"/>
        <v>0.11343322818086225</v>
      </c>
    </row>
    <row r="47" spans="1:8" ht="35.25" customHeight="1" x14ac:dyDescent="0.3">
      <c r="A47" s="354" t="s">
        <v>450</v>
      </c>
      <c r="B47" s="353" t="s">
        <v>613</v>
      </c>
      <c r="C47" s="353" t="s">
        <v>489</v>
      </c>
      <c r="D47" s="355" t="s">
        <v>519</v>
      </c>
      <c r="E47" s="355" t="s">
        <v>451</v>
      </c>
      <c r="F47" s="460">
        <v>951000</v>
      </c>
      <c r="G47" s="461">
        <v>107875</v>
      </c>
      <c r="H47" s="424">
        <f t="shared" si="0"/>
        <v>0.11343322818086225</v>
      </c>
    </row>
    <row r="48" spans="1:8" ht="35.25" customHeight="1" x14ac:dyDescent="0.3">
      <c r="A48" s="351" t="s">
        <v>41</v>
      </c>
      <c r="B48" s="349" t="s">
        <v>613</v>
      </c>
      <c r="C48" s="356" t="s">
        <v>489</v>
      </c>
      <c r="D48" s="357" t="s">
        <v>42</v>
      </c>
      <c r="E48" s="357"/>
      <c r="F48" s="462">
        <f>SUM(F49)</f>
        <v>300000</v>
      </c>
      <c r="G48" s="462">
        <f>SUM(G49)</f>
        <v>244610</v>
      </c>
      <c r="H48" s="424">
        <f t="shared" si="0"/>
        <v>0.81536666666666668</v>
      </c>
    </row>
    <row r="49" spans="1:8" ht="35.25" customHeight="1" x14ac:dyDescent="0.3">
      <c r="A49" s="341" t="s">
        <v>448</v>
      </c>
      <c r="B49" s="353" t="s">
        <v>613</v>
      </c>
      <c r="C49" s="358" t="s">
        <v>489</v>
      </c>
      <c r="D49" s="359" t="s">
        <v>42</v>
      </c>
      <c r="E49" s="359" t="s">
        <v>449</v>
      </c>
      <c r="F49" s="463">
        <f>SUM(F50)</f>
        <v>300000</v>
      </c>
      <c r="G49" s="463">
        <f>SUM(G50)</f>
        <v>244610</v>
      </c>
      <c r="H49" s="424">
        <f t="shared" si="0"/>
        <v>0.81536666666666668</v>
      </c>
    </row>
    <row r="50" spans="1:8" ht="35.25" customHeight="1" x14ac:dyDescent="0.3">
      <c r="A50" s="341" t="s">
        <v>450</v>
      </c>
      <c r="B50" s="353" t="s">
        <v>613</v>
      </c>
      <c r="C50" s="358" t="s">
        <v>489</v>
      </c>
      <c r="D50" s="359" t="s">
        <v>42</v>
      </c>
      <c r="E50" s="359" t="s">
        <v>451</v>
      </c>
      <c r="F50" s="463">
        <v>300000</v>
      </c>
      <c r="G50" s="461">
        <v>244610</v>
      </c>
      <c r="H50" s="424">
        <f t="shared" si="0"/>
        <v>0.81536666666666668</v>
      </c>
    </row>
    <row r="51" spans="1:8" ht="35.25" customHeight="1" x14ac:dyDescent="0.3">
      <c r="A51" s="351" t="s">
        <v>478</v>
      </c>
      <c r="B51" s="356" t="s">
        <v>613</v>
      </c>
      <c r="C51" s="356" t="s">
        <v>489</v>
      </c>
      <c r="D51" s="357" t="s">
        <v>479</v>
      </c>
      <c r="E51" s="357"/>
      <c r="F51" s="462">
        <f>SUM(F52,F55)</f>
        <v>832000</v>
      </c>
      <c r="G51" s="462">
        <f>SUM(G52,G55)</f>
        <v>160070</v>
      </c>
      <c r="H51" s="424">
        <f t="shared" si="0"/>
        <v>0.19239182692307694</v>
      </c>
    </row>
    <row r="52" spans="1:8" ht="35.25" customHeight="1" x14ac:dyDescent="0.3">
      <c r="A52" s="351" t="s">
        <v>480</v>
      </c>
      <c r="B52" s="356" t="s">
        <v>613</v>
      </c>
      <c r="C52" s="356" t="s">
        <v>489</v>
      </c>
      <c r="D52" s="357" t="s">
        <v>481</v>
      </c>
      <c r="E52" s="357"/>
      <c r="F52" s="462">
        <f>SUM(F53)</f>
        <v>200000</v>
      </c>
      <c r="G52" s="462">
        <f>SUM(G53)</f>
        <v>82560</v>
      </c>
      <c r="H52" s="424">
        <f t="shared" si="0"/>
        <v>0.4128</v>
      </c>
    </row>
    <row r="53" spans="1:8" ht="35.25" customHeight="1" x14ac:dyDescent="0.3">
      <c r="A53" s="341" t="s">
        <v>448</v>
      </c>
      <c r="B53" s="353" t="s">
        <v>613</v>
      </c>
      <c r="C53" s="358" t="s">
        <v>520</v>
      </c>
      <c r="D53" s="359" t="s">
        <v>481</v>
      </c>
      <c r="E53" s="359" t="s">
        <v>449</v>
      </c>
      <c r="F53" s="463">
        <f>SUM(F54)</f>
        <v>200000</v>
      </c>
      <c r="G53" s="463">
        <f>SUM(G54)</f>
        <v>82560</v>
      </c>
      <c r="H53" s="424">
        <f t="shared" si="0"/>
        <v>0.4128</v>
      </c>
    </row>
    <row r="54" spans="1:8" ht="35.25" customHeight="1" x14ac:dyDescent="0.3">
      <c r="A54" s="341" t="s">
        <v>450</v>
      </c>
      <c r="B54" s="353" t="s">
        <v>613</v>
      </c>
      <c r="C54" s="358" t="s">
        <v>489</v>
      </c>
      <c r="D54" s="359" t="s">
        <v>481</v>
      </c>
      <c r="E54" s="359" t="s">
        <v>451</v>
      </c>
      <c r="F54" s="463">
        <v>200000</v>
      </c>
      <c r="G54" s="457">
        <v>82560</v>
      </c>
      <c r="H54" s="424">
        <f t="shared" si="0"/>
        <v>0.4128</v>
      </c>
    </row>
    <row r="55" spans="1:8" ht="35.25" customHeight="1" x14ac:dyDescent="0.3">
      <c r="A55" s="351" t="s">
        <v>482</v>
      </c>
      <c r="B55" s="349" t="s">
        <v>613</v>
      </c>
      <c r="C55" s="356" t="s">
        <v>489</v>
      </c>
      <c r="D55" s="357" t="s">
        <v>483</v>
      </c>
      <c r="E55" s="357"/>
      <c r="F55" s="462">
        <f>SUM(F56)</f>
        <v>632000</v>
      </c>
      <c r="G55" s="462">
        <f>SUM(G56)</f>
        <v>77510</v>
      </c>
      <c r="H55" s="424">
        <f t="shared" si="0"/>
        <v>0.12264240506329115</v>
      </c>
    </row>
    <row r="56" spans="1:8" ht="35.25" customHeight="1" x14ac:dyDescent="0.3">
      <c r="A56" s="341" t="s">
        <v>448</v>
      </c>
      <c r="B56" s="353" t="s">
        <v>613</v>
      </c>
      <c r="C56" s="358" t="s">
        <v>489</v>
      </c>
      <c r="D56" s="359" t="s">
        <v>483</v>
      </c>
      <c r="E56" s="359" t="s">
        <v>449</v>
      </c>
      <c r="F56" s="463">
        <f>SUM(F57)</f>
        <v>632000</v>
      </c>
      <c r="G56" s="463">
        <f>SUM(G57)</f>
        <v>77510</v>
      </c>
      <c r="H56" s="424">
        <f t="shared" si="0"/>
        <v>0.12264240506329115</v>
      </c>
    </row>
    <row r="57" spans="1:8" ht="37.5" x14ac:dyDescent="0.3">
      <c r="A57" s="341" t="s">
        <v>450</v>
      </c>
      <c r="B57" s="353" t="s">
        <v>613</v>
      </c>
      <c r="C57" s="358" t="s">
        <v>489</v>
      </c>
      <c r="D57" s="359" t="s">
        <v>483</v>
      </c>
      <c r="E57" s="359" t="s">
        <v>451</v>
      </c>
      <c r="F57" s="463">
        <v>632000</v>
      </c>
      <c r="G57" s="457">
        <v>77510</v>
      </c>
      <c r="H57" s="424">
        <f t="shared" si="0"/>
        <v>0.12264240506329115</v>
      </c>
    </row>
    <row r="58" spans="1:8" ht="35.25" customHeight="1" x14ac:dyDescent="0.3">
      <c r="A58" s="351" t="s">
        <v>693</v>
      </c>
      <c r="B58" s="349" t="s">
        <v>613</v>
      </c>
      <c r="C58" s="356" t="s">
        <v>489</v>
      </c>
      <c r="D58" s="357" t="s">
        <v>484</v>
      </c>
      <c r="E58" s="357"/>
      <c r="F58" s="462">
        <f t="shared" ref="F58:G60" si="6">SUM(F59)</f>
        <v>60000</v>
      </c>
      <c r="G58" s="462">
        <f t="shared" si="6"/>
        <v>0</v>
      </c>
      <c r="H58" s="424">
        <f t="shared" si="0"/>
        <v>0</v>
      </c>
    </row>
    <row r="59" spans="1:8" ht="35.25" customHeight="1" x14ac:dyDescent="0.3">
      <c r="A59" s="351" t="s">
        <v>485</v>
      </c>
      <c r="B59" s="349" t="s">
        <v>613</v>
      </c>
      <c r="C59" s="356" t="s">
        <v>489</v>
      </c>
      <c r="D59" s="357" t="s">
        <v>486</v>
      </c>
      <c r="E59" s="357"/>
      <c r="F59" s="462">
        <f t="shared" si="6"/>
        <v>60000</v>
      </c>
      <c r="G59" s="462">
        <f t="shared" si="6"/>
        <v>0</v>
      </c>
      <c r="H59" s="424">
        <f t="shared" si="0"/>
        <v>0</v>
      </c>
    </row>
    <row r="60" spans="1:8" ht="35.25" customHeight="1" x14ac:dyDescent="0.3">
      <c r="A60" s="341" t="s">
        <v>448</v>
      </c>
      <c r="B60" s="353" t="s">
        <v>613</v>
      </c>
      <c r="C60" s="358" t="s">
        <v>489</v>
      </c>
      <c r="D60" s="359" t="s">
        <v>486</v>
      </c>
      <c r="E60" s="359" t="s">
        <v>449</v>
      </c>
      <c r="F60" s="463">
        <f t="shared" si="6"/>
        <v>60000</v>
      </c>
      <c r="G60" s="463">
        <f t="shared" si="6"/>
        <v>0</v>
      </c>
      <c r="H60" s="424">
        <f t="shared" si="0"/>
        <v>0</v>
      </c>
    </row>
    <row r="61" spans="1:8" ht="35.25" customHeight="1" x14ac:dyDescent="0.3">
      <c r="A61" s="341" t="s">
        <v>450</v>
      </c>
      <c r="B61" s="353" t="s">
        <v>613</v>
      </c>
      <c r="C61" s="358" t="s">
        <v>489</v>
      </c>
      <c r="D61" s="359" t="s">
        <v>486</v>
      </c>
      <c r="E61" s="359" t="s">
        <v>451</v>
      </c>
      <c r="F61" s="463">
        <v>60000</v>
      </c>
      <c r="G61" s="457">
        <v>0</v>
      </c>
      <c r="H61" s="424">
        <f t="shared" si="0"/>
        <v>0</v>
      </c>
    </row>
    <row r="62" spans="1:8" ht="37.5" x14ac:dyDescent="0.3">
      <c r="A62" s="345" t="s">
        <v>490</v>
      </c>
      <c r="B62" s="335">
        <v>901</v>
      </c>
      <c r="C62" s="156" t="s">
        <v>489</v>
      </c>
      <c r="D62" s="338" t="s">
        <v>491</v>
      </c>
      <c r="E62" s="338"/>
      <c r="F62" s="455">
        <f>SUM(F63)</f>
        <v>12953000</v>
      </c>
      <c r="G62" s="455">
        <f>SUM(G63)</f>
        <v>3878517</v>
      </c>
      <c r="H62" s="424">
        <f t="shared" si="0"/>
        <v>0.29943001621246046</v>
      </c>
    </row>
    <row r="63" spans="1:8" ht="37.5" x14ac:dyDescent="0.3">
      <c r="A63" s="346" t="s">
        <v>492</v>
      </c>
      <c r="B63" s="335">
        <v>901</v>
      </c>
      <c r="C63" s="338" t="s">
        <v>489</v>
      </c>
      <c r="D63" s="338" t="s">
        <v>493</v>
      </c>
      <c r="E63" s="338"/>
      <c r="F63" s="455">
        <f>SUM(F64)</f>
        <v>12953000</v>
      </c>
      <c r="G63" s="455">
        <f>SUM(G64)</f>
        <v>3878517</v>
      </c>
      <c r="H63" s="424">
        <f t="shared" si="0"/>
        <v>0.29943001621246046</v>
      </c>
    </row>
    <row r="64" spans="1:8" ht="37.5" x14ac:dyDescent="0.3">
      <c r="A64" s="337" t="s">
        <v>494</v>
      </c>
      <c r="B64" s="335">
        <v>901</v>
      </c>
      <c r="C64" s="338" t="s">
        <v>489</v>
      </c>
      <c r="D64" s="338" t="s">
        <v>495</v>
      </c>
      <c r="E64" s="338"/>
      <c r="F64" s="455">
        <f>SUM(F65,F67,F69)</f>
        <v>12953000</v>
      </c>
      <c r="G64" s="455">
        <f>SUM(G65,G67,G69)</f>
        <v>3878517</v>
      </c>
      <c r="H64" s="424">
        <f t="shared" si="0"/>
        <v>0.29943001621246046</v>
      </c>
    </row>
    <row r="65" spans="1:10" ht="40.5" customHeight="1" x14ac:dyDescent="0.3">
      <c r="A65" s="13" t="s">
        <v>423</v>
      </c>
      <c r="B65" s="339">
        <v>901</v>
      </c>
      <c r="C65" s="158" t="s">
        <v>489</v>
      </c>
      <c r="D65" s="158" t="s">
        <v>495</v>
      </c>
      <c r="E65" s="158" t="s">
        <v>424</v>
      </c>
      <c r="F65" s="456">
        <f>SUM(F66)</f>
        <v>6391000</v>
      </c>
      <c r="G65" s="456">
        <f>SUM(G66)</f>
        <v>2348179</v>
      </c>
      <c r="H65" s="424">
        <f t="shared" si="0"/>
        <v>0.3674196526365201</v>
      </c>
    </row>
    <row r="66" spans="1:10" ht="39" customHeight="1" x14ac:dyDescent="0.3">
      <c r="A66" s="159" t="s">
        <v>496</v>
      </c>
      <c r="B66" s="339">
        <v>901</v>
      </c>
      <c r="C66" s="158" t="s">
        <v>489</v>
      </c>
      <c r="D66" s="158" t="s">
        <v>495</v>
      </c>
      <c r="E66" s="158" t="s">
        <v>497</v>
      </c>
      <c r="F66" s="456">
        <v>6391000</v>
      </c>
      <c r="G66" s="457">
        <v>2348179</v>
      </c>
      <c r="H66" s="424">
        <f t="shared" si="0"/>
        <v>0.3674196526365201</v>
      </c>
    </row>
    <row r="67" spans="1:10" ht="45.75" customHeight="1" x14ac:dyDescent="0.3">
      <c r="A67" s="159" t="s">
        <v>448</v>
      </c>
      <c r="B67" s="339">
        <v>901</v>
      </c>
      <c r="C67" s="158" t="s">
        <v>489</v>
      </c>
      <c r="D67" s="158" t="s">
        <v>495</v>
      </c>
      <c r="E67" s="158" t="s">
        <v>449</v>
      </c>
      <c r="F67" s="456">
        <f>SUM(F68)</f>
        <v>6492000</v>
      </c>
      <c r="G67" s="456">
        <f>SUM(G68)</f>
        <v>1530338</v>
      </c>
      <c r="H67" s="424">
        <f t="shared" si="0"/>
        <v>0.2357267406038201</v>
      </c>
    </row>
    <row r="68" spans="1:10" ht="57" customHeight="1" x14ac:dyDescent="0.3">
      <c r="A68" s="159" t="s">
        <v>450</v>
      </c>
      <c r="B68" s="339">
        <v>901</v>
      </c>
      <c r="C68" s="158" t="s">
        <v>489</v>
      </c>
      <c r="D68" s="158" t="s">
        <v>495</v>
      </c>
      <c r="E68" s="158" t="s">
        <v>451</v>
      </c>
      <c r="F68" s="456">
        <v>6492000</v>
      </c>
      <c r="G68" s="457">
        <v>1530338</v>
      </c>
      <c r="H68" s="424">
        <f t="shared" si="0"/>
        <v>0.2357267406038201</v>
      </c>
    </row>
    <row r="69" spans="1:10" ht="18.75" x14ac:dyDescent="0.3">
      <c r="A69" s="159" t="s">
        <v>452</v>
      </c>
      <c r="B69" s="339">
        <v>901</v>
      </c>
      <c r="C69" s="157" t="s">
        <v>489</v>
      </c>
      <c r="D69" s="158" t="s">
        <v>495</v>
      </c>
      <c r="E69" s="158" t="s">
        <v>453</v>
      </c>
      <c r="F69" s="456">
        <f>SUM(F70)</f>
        <v>70000</v>
      </c>
      <c r="G69" s="456">
        <f>SUM(G70)</f>
        <v>0</v>
      </c>
      <c r="H69" s="424">
        <f t="shared" si="0"/>
        <v>0</v>
      </c>
    </row>
    <row r="70" spans="1:10" ht="18.75" x14ac:dyDescent="0.3">
      <c r="A70" s="159" t="s">
        <v>454</v>
      </c>
      <c r="B70" s="339">
        <v>901</v>
      </c>
      <c r="C70" s="158" t="s">
        <v>489</v>
      </c>
      <c r="D70" s="158" t="s">
        <v>495</v>
      </c>
      <c r="E70" s="158" t="s">
        <v>455</v>
      </c>
      <c r="F70" s="456">
        <v>70000</v>
      </c>
      <c r="G70" s="457">
        <v>0</v>
      </c>
      <c r="H70" s="424">
        <f t="shared" si="0"/>
        <v>0</v>
      </c>
    </row>
    <row r="71" spans="1:10" ht="37.5" x14ac:dyDescent="0.3">
      <c r="A71" s="340" t="s">
        <v>500</v>
      </c>
      <c r="B71" s="335">
        <v>901</v>
      </c>
      <c r="C71" s="156" t="s">
        <v>489</v>
      </c>
      <c r="D71" s="343" t="s">
        <v>501</v>
      </c>
      <c r="E71" s="343"/>
      <c r="F71" s="455">
        <f t="shared" ref="F71:G72" si="7">SUM(F72)</f>
        <v>683000</v>
      </c>
      <c r="G71" s="455">
        <f t="shared" si="7"/>
        <v>204595</v>
      </c>
      <c r="H71" s="424">
        <f t="shared" si="0"/>
        <v>0.29955344070278184</v>
      </c>
    </row>
    <row r="72" spans="1:10" s="167" customFormat="1" ht="37.5" x14ac:dyDescent="0.3">
      <c r="A72" s="340" t="s">
        <v>502</v>
      </c>
      <c r="B72" s="335">
        <v>901</v>
      </c>
      <c r="C72" s="338" t="s">
        <v>489</v>
      </c>
      <c r="D72" s="343" t="s">
        <v>503</v>
      </c>
      <c r="E72" s="343"/>
      <c r="F72" s="455">
        <f t="shared" si="7"/>
        <v>683000</v>
      </c>
      <c r="G72" s="455">
        <f t="shared" si="7"/>
        <v>204595</v>
      </c>
      <c r="H72" s="424">
        <f t="shared" si="0"/>
        <v>0.29955344070278184</v>
      </c>
    </row>
    <row r="73" spans="1:10" s="167" customFormat="1" ht="74.25" customHeight="1" x14ac:dyDescent="0.3">
      <c r="A73" s="340" t="s">
        <v>504</v>
      </c>
      <c r="B73" s="335">
        <v>901</v>
      </c>
      <c r="C73" s="156" t="s">
        <v>489</v>
      </c>
      <c r="D73" s="343" t="s">
        <v>505</v>
      </c>
      <c r="E73" s="343"/>
      <c r="F73" s="455">
        <f>SUM(F74,F76)</f>
        <v>683000</v>
      </c>
      <c r="G73" s="455">
        <f>SUM(G74,G76)</f>
        <v>204595</v>
      </c>
      <c r="H73" s="424">
        <f t="shared" ref="H73:H144" si="8">G73/F73</f>
        <v>0.29955344070278184</v>
      </c>
      <c r="J73" s="168"/>
    </row>
    <row r="74" spans="1:10" s="167" customFormat="1" ht="81" customHeight="1" x14ac:dyDescent="0.3">
      <c r="A74" s="13" t="s">
        <v>423</v>
      </c>
      <c r="B74" s="339">
        <v>901</v>
      </c>
      <c r="C74" s="157" t="s">
        <v>489</v>
      </c>
      <c r="D74" s="344" t="s">
        <v>505</v>
      </c>
      <c r="E74" s="158" t="s">
        <v>424</v>
      </c>
      <c r="F74" s="456">
        <f>SUM(F75)</f>
        <v>615000</v>
      </c>
      <c r="G74" s="456">
        <f>SUM(G75)</f>
        <v>204595</v>
      </c>
      <c r="H74" s="424">
        <f t="shared" si="8"/>
        <v>0.33267479674796746</v>
      </c>
      <c r="J74" s="168"/>
    </row>
    <row r="75" spans="1:10" s="167" customFormat="1" ht="48" customHeight="1" x14ac:dyDescent="0.3">
      <c r="A75" s="13" t="s">
        <v>425</v>
      </c>
      <c r="B75" s="339">
        <v>901</v>
      </c>
      <c r="C75" s="157" t="s">
        <v>489</v>
      </c>
      <c r="D75" s="344" t="s">
        <v>505</v>
      </c>
      <c r="E75" s="158" t="s">
        <v>426</v>
      </c>
      <c r="F75" s="456">
        <v>615000</v>
      </c>
      <c r="G75" s="464">
        <v>204595</v>
      </c>
      <c r="H75" s="424">
        <f t="shared" si="8"/>
        <v>0.33267479674796746</v>
      </c>
    </row>
    <row r="76" spans="1:10" s="167" customFormat="1" ht="37.5" x14ac:dyDescent="0.3">
      <c r="A76" s="159" t="s">
        <v>448</v>
      </c>
      <c r="B76" s="339">
        <v>901</v>
      </c>
      <c r="C76" s="157" t="s">
        <v>489</v>
      </c>
      <c r="D76" s="344" t="s">
        <v>505</v>
      </c>
      <c r="E76" s="158" t="s">
        <v>449</v>
      </c>
      <c r="F76" s="456">
        <f>SUM(F77)</f>
        <v>68000</v>
      </c>
      <c r="G76" s="456">
        <f>SUM(G77)</f>
        <v>0</v>
      </c>
      <c r="H76" s="424">
        <f t="shared" si="8"/>
        <v>0</v>
      </c>
    </row>
    <row r="77" spans="1:10" s="167" customFormat="1" ht="37.5" x14ac:dyDescent="0.3">
      <c r="A77" s="159" t="s">
        <v>450</v>
      </c>
      <c r="B77" s="339">
        <v>901</v>
      </c>
      <c r="C77" s="157" t="s">
        <v>489</v>
      </c>
      <c r="D77" s="344" t="s">
        <v>505</v>
      </c>
      <c r="E77" s="158" t="s">
        <v>451</v>
      </c>
      <c r="F77" s="456">
        <f>68000+46692-46692</f>
        <v>68000</v>
      </c>
      <c r="G77" s="465">
        <v>0</v>
      </c>
      <c r="H77" s="424">
        <f t="shared" si="8"/>
        <v>0</v>
      </c>
    </row>
    <row r="78" spans="1:10" ht="37.5" x14ac:dyDescent="0.3">
      <c r="A78" s="316" t="s">
        <v>614</v>
      </c>
      <c r="B78" s="156" t="s">
        <v>615</v>
      </c>
      <c r="C78" s="357" t="s">
        <v>532</v>
      </c>
      <c r="D78" s="357"/>
      <c r="E78" s="357"/>
      <c r="F78" s="462">
        <f t="shared" ref="F78:G83" si="9">SUM(F79)</f>
        <v>4594000</v>
      </c>
      <c r="G78" s="462">
        <f t="shared" si="9"/>
        <v>1687017</v>
      </c>
      <c r="H78" s="424">
        <f t="shared" si="8"/>
        <v>0.36722181105790164</v>
      </c>
    </row>
    <row r="79" spans="1:10" ht="56.25" x14ac:dyDescent="0.3">
      <c r="A79" s="346" t="s">
        <v>533</v>
      </c>
      <c r="B79" s="156" t="s">
        <v>613</v>
      </c>
      <c r="C79" s="338" t="s">
        <v>534</v>
      </c>
      <c r="D79" s="338"/>
      <c r="E79" s="338"/>
      <c r="F79" s="455">
        <f t="shared" si="9"/>
        <v>4594000</v>
      </c>
      <c r="G79" s="455">
        <f t="shared" si="9"/>
        <v>1687017</v>
      </c>
      <c r="H79" s="424">
        <f t="shared" si="8"/>
        <v>0.36722181105790164</v>
      </c>
    </row>
    <row r="80" spans="1:10" s="69" customFormat="1" ht="27.75" customHeight="1" x14ac:dyDescent="0.3">
      <c r="A80" s="337" t="s">
        <v>506</v>
      </c>
      <c r="B80" s="156" t="s">
        <v>613</v>
      </c>
      <c r="C80" s="338" t="s">
        <v>534</v>
      </c>
      <c r="D80" s="338" t="s">
        <v>507</v>
      </c>
      <c r="E80" s="338"/>
      <c r="F80" s="455">
        <f t="shared" si="9"/>
        <v>4594000</v>
      </c>
      <c r="G80" s="455">
        <f t="shared" si="9"/>
        <v>1687017</v>
      </c>
      <c r="H80" s="424">
        <f t="shared" si="8"/>
        <v>0.36722181105790164</v>
      </c>
    </row>
    <row r="81" spans="1:8" s="69" customFormat="1" ht="26.25" customHeight="1" x14ac:dyDescent="0.3">
      <c r="A81" s="351" t="s">
        <v>691</v>
      </c>
      <c r="B81" s="156" t="s">
        <v>613</v>
      </c>
      <c r="C81" s="338" t="s">
        <v>534</v>
      </c>
      <c r="D81" s="338" t="s">
        <v>508</v>
      </c>
      <c r="E81" s="338"/>
      <c r="F81" s="455">
        <f t="shared" si="9"/>
        <v>4594000</v>
      </c>
      <c r="G81" s="455">
        <f t="shared" si="9"/>
        <v>1687017</v>
      </c>
      <c r="H81" s="424">
        <f t="shared" si="8"/>
        <v>0.36722181105790164</v>
      </c>
    </row>
    <row r="82" spans="1:8" s="69" customFormat="1" ht="75" customHeight="1" x14ac:dyDescent="0.3">
      <c r="A82" s="337" t="s">
        <v>509</v>
      </c>
      <c r="B82" s="156" t="s">
        <v>613</v>
      </c>
      <c r="C82" s="338" t="s">
        <v>534</v>
      </c>
      <c r="D82" s="357" t="s">
        <v>510</v>
      </c>
      <c r="E82" s="338"/>
      <c r="F82" s="455">
        <f t="shared" si="9"/>
        <v>4594000</v>
      </c>
      <c r="G82" s="455">
        <f t="shared" si="9"/>
        <v>1687017</v>
      </c>
      <c r="H82" s="424">
        <f t="shared" si="8"/>
        <v>0.36722181105790164</v>
      </c>
    </row>
    <row r="83" spans="1:8" s="69" customFormat="1" ht="56.25" x14ac:dyDescent="0.3">
      <c r="A83" s="337" t="s">
        <v>535</v>
      </c>
      <c r="B83" s="156" t="s">
        <v>613</v>
      </c>
      <c r="C83" s="338" t="s">
        <v>534</v>
      </c>
      <c r="D83" s="357" t="s">
        <v>536</v>
      </c>
      <c r="E83" s="338"/>
      <c r="F83" s="455">
        <f t="shared" si="9"/>
        <v>4594000</v>
      </c>
      <c r="G83" s="455">
        <f t="shared" si="9"/>
        <v>1687017</v>
      </c>
      <c r="H83" s="424">
        <f t="shared" si="8"/>
        <v>0.36722181105790164</v>
      </c>
    </row>
    <row r="84" spans="1:8" s="69" customFormat="1" ht="36" customHeight="1" x14ac:dyDescent="0.3">
      <c r="A84" s="346" t="s">
        <v>537</v>
      </c>
      <c r="B84" s="156" t="s">
        <v>613</v>
      </c>
      <c r="C84" s="338" t="s">
        <v>534</v>
      </c>
      <c r="D84" s="357" t="s">
        <v>538</v>
      </c>
      <c r="E84" s="338"/>
      <c r="F84" s="455">
        <f>SUM(F85,F87,F89)</f>
        <v>4594000</v>
      </c>
      <c r="G84" s="455">
        <f>SUM(G85,G87,G89)</f>
        <v>1687017</v>
      </c>
      <c r="H84" s="424">
        <f t="shared" si="8"/>
        <v>0.36722181105790164</v>
      </c>
    </row>
    <row r="85" spans="1:8" s="69" customFormat="1" ht="41.25" customHeight="1" x14ac:dyDescent="0.3">
      <c r="A85" s="13" t="s">
        <v>423</v>
      </c>
      <c r="B85" s="157" t="s">
        <v>613</v>
      </c>
      <c r="C85" s="158" t="s">
        <v>534</v>
      </c>
      <c r="D85" s="359" t="s">
        <v>538</v>
      </c>
      <c r="E85" s="360" t="s">
        <v>424</v>
      </c>
      <c r="F85" s="456">
        <f>SUM(F86)</f>
        <v>3724000</v>
      </c>
      <c r="G85" s="456">
        <f>SUM(G86)</f>
        <v>1561267</v>
      </c>
      <c r="H85" s="424">
        <f t="shared" si="8"/>
        <v>0.41924462943071966</v>
      </c>
    </row>
    <row r="86" spans="1:8" ht="18.75" x14ac:dyDescent="0.3">
      <c r="A86" s="159" t="s">
        <v>496</v>
      </c>
      <c r="B86" s="157" t="s">
        <v>613</v>
      </c>
      <c r="C86" s="158" t="s">
        <v>534</v>
      </c>
      <c r="D86" s="359" t="s">
        <v>538</v>
      </c>
      <c r="E86" s="360" t="s">
        <v>497</v>
      </c>
      <c r="F86" s="456">
        <v>3724000</v>
      </c>
      <c r="G86" s="457">
        <v>1561267</v>
      </c>
      <c r="H86" s="424">
        <f t="shared" si="8"/>
        <v>0.41924462943071966</v>
      </c>
    </row>
    <row r="87" spans="1:8" ht="20.25" customHeight="1" x14ac:dyDescent="0.3">
      <c r="A87" s="159" t="s">
        <v>448</v>
      </c>
      <c r="B87" s="157" t="s">
        <v>613</v>
      </c>
      <c r="C87" s="158" t="s">
        <v>534</v>
      </c>
      <c r="D87" s="359" t="s">
        <v>538</v>
      </c>
      <c r="E87" s="360" t="s">
        <v>449</v>
      </c>
      <c r="F87" s="456">
        <f>SUM(F88)</f>
        <v>830000</v>
      </c>
      <c r="G87" s="456">
        <f>SUM(G88)</f>
        <v>125750</v>
      </c>
      <c r="H87" s="424">
        <f t="shared" si="8"/>
        <v>0.15150602409638556</v>
      </c>
    </row>
    <row r="88" spans="1:8" ht="37.5" x14ac:dyDescent="0.3">
      <c r="A88" s="159" t="s">
        <v>450</v>
      </c>
      <c r="B88" s="157" t="s">
        <v>613</v>
      </c>
      <c r="C88" s="158" t="s">
        <v>534</v>
      </c>
      <c r="D88" s="359" t="s">
        <v>538</v>
      </c>
      <c r="E88" s="360" t="s">
        <v>451</v>
      </c>
      <c r="F88" s="456">
        <v>830000</v>
      </c>
      <c r="G88" s="457">
        <v>125750</v>
      </c>
      <c r="H88" s="424">
        <f t="shared" si="8"/>
        <v>0.15150602409638556</v>
      </c>
    </row>
    <row r="89" spans="1:8" ht="18.75" x14ac:dyDescent="0.3">
      <c r="A89" s="159" t="s">
        <v>452</v>
      </c>
      <c r="B89" s="157" t="s">
        <v>613</v>
      </c>
      <c r="C89" s="157" t="s">
        <v>534</v>
      </c>
      <c r="D89" s="359" t="s">
        <v>538</v>
      </c>
      <c r="E89" s="360" t="s">
        <v>453</v>
      </c>
      <c r="F89" s="456">
        <f>SUM(F90)</f>
        <v>40000</v>
      </c>
      <c r="G89" s="456">
        <f>SUM(G90)</f>
        <v>0</v>
      </c>
      <c r="H89" s="424">
        <f t="shared" si="8"/>
        <v>0</v>
      </c>
    </row>
    <row r="90" spans="1:8" ht="18.75" x14ac:dyDescent="0.3">
      <c r="A90" s="159" t="s">
        <v>454</v>
      </c>
      <c r="B90" s="157" t="s">
        <v>613</v>
      </c>
      <c r="C90" s="157" t="s">
        <v>534</v>
      </c>
      <c r="D90" s="359" t="s">
        <v>538</v>
      </c>
      <c r="E90" s="360" t="s">
        <v>455</v>
      </c>
      <c r="F90" s="456">
        <v>40000</v>
      </c>
      <c r="G90" s="457">
        <v>0</v>
      </c>
      <c r="H90" s="424">
        <f t="shared" si="8"/>
        <v>0</v>
      </c>
    </row>
    <row r="91" spans="1:8" ht="18.75" x14ac:dyDescent="0.3">
      <c r="A91" s="314" t="s">
        <v>616</v>
      </c>
      <c r="B91" s="335">
        <v>901</v>
      </c>
      <c r="C91" s="156" t="s">
        <v>540</v>
      </c>
      <c r="D91" s="338"/>
      <c r="E91" s="338"/>
      <c r="F91" s="455">
        <f>SUM(F97,F92)</f>
        <v>1285072</v>
      </c>
      <c r="G91" s="455">
        <f>SUM(G97,G92)</f>
        <v>113000</v>
      </c>
      <c r="H91" s="424">
        <f t="shared" si="8"/>
        <v>8.7932816215745113E-2</v>
      </c>
    </row>
    <row r="92" spans="1:8" ht="18.75" x14ac:dyDescent="0.3">
      <c r="A92" s="351" t="s">
        <v>45</v>
      </c>
      <c r="B92" s="335">
        <v>901</v>
      </c>
      <c r="C92" s="357" t="s">
        <v>44</v>
      </c>
      <c r="D92" s="338"/>
      <c r="E92" s="338"/>
      <c r="F92" s="455">
        <f t="shared" ref="F92:G95" si="10">F93</f>
        <v>716072</v>
      </c>
      <c r="G92" s="455">
        <f t="shared" si="10"/>
        <v>0</v>
      </c>
      <c r="H92" s="424">
        <f t="shared" si="8"/>
        <v>0</v>
      </c>
    </row>
    <row r="93" spans="1:8" ht="62.25" customHeight="1" x14ac:dyDescent="0.3">
      <c r="A93" s="477" t="s">
        <v>881</v>
      </c>
      <c r="B93" s="361">
        <v>901</v>
      </c>
      <c r="C93" s="357" t="s">
        <v>44</v>
      </c>
      <c r="D93" s="357" t="s">
        <v>46</v>
      </c>
      <c r="E93" s="357"/>
      <c r="F93" s="455">
        <f t="shared" si="10"/>
        <v>716072</v>
      </c>
      <c r="G93" s="455">
        <f t="shared" si="10"/>
        <v>0</v>
      </c>
      <c r="H93" s="424">
        <f t="shared" si="8"/>
        <v>0</v>
      </c>
    </row>
    <row r="94" spans="1:8" ht="37.5" x14ac:dyDescent="0.3">
      <c r="A94" s="351" t="s">
        <v>47</v>
      </c>
      <c r="B94" s="361">
        <v>901</v>
      </c>
      <c r="C94" s="357" t="s">
        <v>44</v>
      </c>
      <c r="D94" s="357" t="s">
        <v>48</v>
      </c>
      <c r="E94" s="357"/>
      <c r="F94" s="455">
        <f t="shared" si="10"/>
        <v>716072</v>
      </c>
      <c r="G94" s="455">
        <f t="shared" si="10"/>
        <v>0</v>
      </c>
      <c r="H94" s="424">
        <f t="shared" si="8"/>
        <v>0</v>
      </c>
    </row>
    <row r="95" spans="1:8" ht="93.75" x14ac:dyDescent="0.3">
      <c r="A95" s="362" t="s">
        <v>423</v>
      </c>
      <c r="B95" s="363">
        <v>901</v>
      </c>
      <c r="C95" s="359" t="s">
        <v>44</v>
      </c>
      <c r="D95" s="359" t="s">
        <v>48</v>
      </c>
      <c r="E95" s="359" t="s">
        <v>424</v>
      </c>
      <c r="F95" s="455">
        <f t="shared" si="10"/>
        <v>716072</v>
      </c>
      <c r="G95" s="455">
        <f t="shared" si="10"/>
        <v>0</v>
      </c>
      <c r="H95" s="424">
        <f t="shared" si="8"/>
        <v>0</v>
      </c>
    </row>
    <row r="96" spans="1:8" ht="37.5" x14ac:dyDescent="0.3">
      <c r="A96" s="362" t="s">
        <v>425</v>
      </c>
      <c r="B96" s="363">
        <v>901</v>
      </c>
      <c r="C96" s="359" t="s">
        <v>44</v>
      </c>
      <c r="D96" s="359" t="s">
        <v>48</v>
      </c>
      <c r="E96" s="359" t="s">
        <v>426</v>
      </c>
      <c r="F96" s="456">
        <v>716072</v>
      </c>
      <c r="G96" s="455"/>
      <c r="H96" s="424">
        <f t="shared" si="8"/>
        <v>0</v>
      </c>
    </row>
    <row r="97" spans="1:8" ht="37.5" x14ac:dyDescent="0.3">
      <c r="A97" s="337" t="s">
        <v>559</v>
      </c>
      <c r="B97" s="335">
        <v>901</v>
      </c>
      <c r="C97" s="156" t="s">
        <v>560</v>
      </c>
      <c r="D97" s="338"/>
      <c r="E97" s="158"/>
      <c r="F97" s="455">
        <f t="shared" ref="F97:G100" si="11">SUM(F98)</f>
        <v>569000</v>
      </c>
      <c r="G97" s="455">
        <f t="shared" si="11"/>
        <v>113000</v>
      </c>
      <c r="H97" s="424">
        <f t="shared" si="8"/>
        <v>0.19859402460456943</v>
      </c>
    </row>
    <row r="98" spans="1:8" ht="37.5" x14ac:dyDescent="0.3">
      <c r="A98" s="337" t="s">
        <v>577</v>
      </c>
      <c r="B98" s="335">
        <v>901</v>
      </c>
      <c r="C98" s="156" t="s">
        <v>560</v>
      </c>
      <c r="D98" s="338" t="s">
        <v>578</v>
      </c>
      <c r="E98" s="338"/>
      <c r="F98" s="455">
        <f t="shared" si="11"/>
        <v>569000</v>
      </c>
      <c r="G98" s="455">
        <f t="shared" si="11"/>
        <v>113000</v>
      </c>
      <c r="H98" s="424">
        <f t="shared" si="8"/>
        <v>0.19859402460456943</v>
      </c>
    </row>
    <row r="99" spans="1:8" s="69" customFormat="1" ht="18.75" x14ac:dyDescent="0.3">
      <c r="A99" s="337" t="s">
        <v>579</v>
      </c>
      <c r="B99" s="335">
        <v>901</v>
      </c>
      <c r="C99" s="156" t="s">
        <v>560</v>
      </c>
      <c r="D99" s="338" t="s">
        <v>580</v>
      </c>
      <c r="E99" s="338"/>
      <c r="F99" s="455">
        <f t="shared" si="11"/>
        <v>569000</v>
      </c>
      <c r="G99" s="455">
        <f t="shared" si="11"/>
        <v>113000</v>
      </c>
      <c r="H99" s="424">
        <f t="shared" si="8"/>
        <v>0.19859402460456943</v>
      </c>
    </row>
    <row r="100" spans="1:8" s="69" customFormat="1" ht="37.5" x14ac:dyDescent="0.3">
      <c r="A100" s="159" t="s">
        <v>448</v>
      </c>
      <c r="B100" s="339">
        <v>901</v>
      </c>
      <c r="C100" s="157" t="s">
        <v>560</v>
      </c>
      <c r="D100" s="158" t="s">
        <v>580</v>
      </c>
      <c r="E100" s="158" t="s">
        <v>449</v>
      </c>
      <c r="F100" s="456">
        <f t="shared" si="11"/>
        <v>569000</v>
      </c>
      <c r="G100" s="456">
        <f t="shared" si="11"/>
        <v>113000</v>
      </c>
      <c r="H100" s="424">
        <f t="shared" si="8"/>
        <v>0.19859402460456943</v>
      </c>
    </row>
    <row r="101" spans="1:8" ht="37.5" x14ac:dyDescent="0.3">
      <c r="A101" s="159" t="s">
        <v>450</v>
      </c>
      <c r="B101" s="339">
        <v>901</v>
      </c>
      <c r="C101" s="157" t="s">
        <v>560</v>
      </c>
      <c r="D101" s="158" t="s">
        <v>580</v>
      </c>
      <c r="E101" s="158" t="s">
        <v>451</v>
      </c>
      <c r="F101" s="456">
        <v>569000</v>
      </c>
      <c r="G101" s="458">
        <v>113000</v>
      </c>
      <c r="H101" s="424">
        <f t="shared" si="8"/>
        <v>0.19859402460456943</v>
      </c>
    </row>
    <row r="102" spans="1:8" ht="36.75" customHeight="1" x14ac:dyDescent="0.3">
      <c r="A102" s="314" t="s">
        <v>617</v>
      </c>
      <c r="B102" s="335">
        <v>901</v>
      </c>
      <c r="C102" s="156" t="s">
        <v>739</v>
      </c>
      <c r="D102" s="338"/>
      <c r="E102" s="338"/>
      <c r="F102" s="455">
        <f t="shared" ref="F102:G105" si="12">SUM(F103)</f>
        <v>275000</v>
      </c>
      <c r="G102" s="455">
        <f t="shared" si="12"/>
        <v>33403</v>
      </c>
      <c r="H102" s="424">
        <f t="shared" si="8"/>
        <v>0.12146545454545454</v>
      </c>
    </row>
    <row r="103" spans="1:8" s="69" customFormat="1" ht="18.75" x14ac:dyDescent="0.3">
      <c r="A103" s="337" t="s">
        <v>103</v>
      </c>
      <c r="B103" s="335">
        <v>901</v>
      </c>
      <c r="C103" s="156" t="s">
        <v>104</v>
      </c>
      <c r="D103" s="338"/>
      <c r="E103" s="338"/>
      <c r="F103" s="455">
        <f t="shared" si="12"/>
        <v>275000</v>
      </c>
      <c r="G103" s="455">
        <f t="shared" si="12"/>
        <v>33403</v>
      </c>
      <c r="H103" s="424">
        <f t="shared" si="8"/>
        <v>0.12146545454545454</v>
      </c>
    </row>
    <row r="104" spans="1:8" s="69" customFormat="1" ht="18.75" x14ac:dyDescent="0.3">
      <c r="A104" s="337" t="s">
        <v>506</v>
      </c>
      <c r="B104" s="335">
        <v>901</v>
      </c>
      <c r="C104" s="156" t="s">
        <v>104</v>
      </c>
      <c r="D104" s="338" t="s">
        <v>507</v>
      </c>
      <c r="E104" s="338"/>
      <c r="F104" s="455">
        <f t="shared" si="12"/>
        <v>275000</v>
      </c>
      <c r="G104" s="455">
        <f t="shared" si="12"/>
        <v>33403</v>
      </c>
      <c r="H104" s="424">
        <f t="shared" si="8"/>
        <v>0.12146545454545454</v>
      </c>
    </row>
    <row r="105" spans="1:8" ht="93.75" x14ac:dyDescent="0.3">
      <c r="A105" s="351" t="s">
        <v>360</v>
      </c>
      <c r="B105" s="335">
        <v>901</v>
      </c>
      <c r="C105" s="156" t="s">
        <v>104</v>
      </c>
      <c r="D105" s="357" t="s">
        <v>105</v>
      </c>
      <c r="E105" s="338"/>
      <c r="F105" s="455">
        <f t="shared" si="12"/>
        <v>275000</v>
      </c>
      <c r="G105" s="455">
        <f t="shared" si="12"/>
        <v>33403</v>
      </c>
      <c r="H105" s="424">
        <f t="shared" si="8"/>
        <v>0.12146545454545454</v>
      </c>
    </row>
    <row r="106" spans="1:8" ht="56.25" x14ac:dyDescent="0.3">
      <c r="A106" s="351" t="s">
        <v>74</v>
      </c>
      <c r="B106" s="335">
        <v>901</v>
      </c>
      <c r="C106" s="156" t="s">
        <v>104</v>
      </c>
      <c r="D106" s="357" t="s">
        <v>106</v>
      </c>
      <c r="E106" s="338"/>
      <c r="F106" s="455">
        <f>SUM(F107,F111,F115)</f>
        <v>275000</v>
      </c>
      <c r="G106" s="455">
        <f>SUM(G107,G111,G115)</f>
        <v>33403</v>
      </c>
      <c r="H106" s="424">
        <f t="shared" si="8"/>
        <v>0.12146545454545454</v>
      </c>
    </row>
    <row r="107" spans="1:8" ht="77.25" customHeight="1" x14ac:dyDescent="0.3">
      <c r="A107" s="351" t="s">
        <v>75</v>
      </c>
      <c r="B107" s="156" t="s">
        <v>613</v>
      </c>
      <c r="C107" s="156" t="s">
        <v>104</v>
      </c>
      <c r="D107" s="357" t="s">
        <v>107</v>
      </c>
      <c r="E107" s="338"/>
      <c r="F107" s="455">
        <f t="shared" ref="F107:G109" si="13">SUM(F108)</f>
        <v>120000</v>
      </c>
      <c r="G107" s="455">
        <f t="shared" si="13"/>
        <v>0</v>
      </c>
      <c r="H107" s="424">
        <f t="shared" si="8"/>
        <v>0</v>
      </c>
    </row>
    <row r="108" spans="1:8" s="69" customFormat="1" ht="78.75" customHeight="1" x14ac:dyDescent="0.3">
      <c r="A108" s="351" t="s">
        <v>108</v>
      </c>
      <c r="B108" s="335">
        <v>901</v>
      </c>
      <c r="C108" s="156" t="s">
        <v>104</v>
      </c>
      <c r="D108" s="357" t="s">
        <v>109</v>
      </c>
      <c r="E108" s="338"/>
      <c r="F108" s="455">
        <f t="shared" si="13"/>
        <v>120000</v>
      </c>
      <c r="G108" s="455">
        <f t="shared" si="13"/>
        <v>0</v>
      </c>
      <c r="H108" s="424">
        <f t="shared" si="8"/>
        <v>0</v>
      </c>
    </row>
    <row r="109" spans="1:8" s="69" customFormat="1" ht="58.5" customHeight="1" x14ac:dyDescent="0.3">
      <c r="A109" s="159" t="s">
        <v>448</v>
      </c>
      <c r="B109" s="339">
        <v>901</v>
      </c>
      <c r="C109" s="157" t="s">
        <v>104</v>
      </c>
      <c r="D109" s="359" t="s">
        <v>109</v>
      </c>
      <c r="E109" s="158" t="s">
        <v>449</v>
      </c>
      <c r="F109" s="456">
        <f t="shared" si="13"/>
        <v>120000</v>
      </c>
      <c r="G109" s="456">
        <f t="shared" si="13"/>
        <v>0</v>
      </c>
      <c r="H109" s="424">
        <f t="shared" si="8"/>
        <v>0</v>
      </c>
    </row>
    <row r="110" spans="1:8" s="69" customFormat="1" ht="19.5" customHeight="1" x14ac:dyDescent="0.3">
      <c r="A110" s="159" t="s">
        <v>450</v>
      </c>
      <c r="B110" s="339">
        <v>901</v>
      </c>
      <c r="C110" s="157" t="s">
        <v>104</v>
      </c>
      <c r="D110" s="359" t="s">
        <v>109</v>
      </c>
      <c r="E110" s="158" t="s">
        <v>451</v>
      </c>
      <c r="F110" s="456">
        <v>120000</v>
      </c>
      <c r="G110" s="458">
        <v>0</v>
      </c>
      <c r="H110" s="424">
        <f t="shared" si="8"/>
        <v>0</v>
      </c>
    </row>
    <row r="111" spans="1:8" s="69" customFormat="1" ht="75" x14ac:dyDescent="0.3">
      <c r="A111" s="337" t="s">
        <v>361</v>
      </c>
      <c r="B111" s="335">
        <v>901</v>
      </c>
      <c r="C111" s="156" t="s">
        <v>104</v>
      </c>
      <c r="D111" s="338" t="s">
        <v>362</v>
      </c>
      <c r="E111" s="338"/>
      <c r="F111" s="455">
        <f t="shared" ref="F111:G113" si="14">SUM(F112)</f>
        <v>45000</v>
      </c>
      <c r="G111" s="455">
        <f t="shared" si="14"/>
        <v>3000</v>
      </c>
      <c r="H111" s="424">
        <f t="shared" si="8"/>
        <v>6.6666666666666666E-2</v>
      </c>
    </row>
    <row r="112" spans="1:8" s="69" customFormat="1" ht="20.25" customHeight="1" x14ac:dyDescent="0.3">
      <c r="A112" s="351" t="s">
        <v>363</v>
      </c>
      <c r="B112" s="335">
        <v>901</v>
      </c>
      <c r="C112" s="156" t="s">
        <v>104</v>
      </c>
      <c r="D112" s="338" t="s">
        <v>364</v>
      </c>
      <c r="E112" s="338"/>
      <c r="F112" s="455">
        <f t="shared" si="14"/>
        <v>45000</v>
      </c>
      <c r="G112" s="455">
        <f t="shared" si="14"/>
        <v>3000</v>
      </c>
      <c r="H112" s="424">
        <f t="shared" si="8"/>
        <v>6.6666666666666666E-2</v>
      </c>
    </row>
    <row r="113" spans="1:10" s="69" customFormat="1" ht="36.75" customHeight="1" x14ac:dyDescent="0.3">
      <c r="A113" s="159" t="s">
        <v>448</v>
      </c>
      <c r="B113" s="339">
        <v>901</v>
      </c>
      <c r="C113" s="157" t="s">
        <v>104</v>
      </c>
      <c r="D113" s="158" t="s">
        <v>364</v>
      </c>
      <c r="E113" s="158" t="s">
        <v>449</v>
      </c>
      <c r="F113" s="456">
        <f t="shared" si="14"/>
        <v>45000</v>
      </c>
      <c r="G113" s="456">
        <f t="shared" si="14"/>
        <v>3000</v>
      </c>
      <c r="H113" s="424">
        <f t="shared" si="8"/>
        <v>6.6666666666666666E-2</v>
      </c>
    </row>
    <row r="114" spans="1:10" s="69" customFormat="1" ht="57.75" customHeight="1" x14ac:dyDescent="0.3">
      <c r="A114" s="159" t="s">
        <v>450</v>
      </c>
      <c r="B114" s="339">
        <v>901</v>
      </c>
      <c r="C114" s="157" t="s">
        <v>104</v>
      </c>
      <c r="D114" s="158" t="s">
        <v>364</v>
      </c>
      <c r="E114" s="158" t="s">
        <v>451</v>
      </c>
      <c r="F114" s="456">
        <v>45000</v>
      </c>
      <c r="G114" s="457">
        <v>3000</v>
      </c>
      <c r="H114" s="424">
        <f t="shared" si="8"/>
        <v>6.6666666666666666E-2</v>
      </c>
    </row>
    <row r="115" spans="1:10" s="69" customFormat="1" ht="36.75" customHeight="1" x14ac:dyDescent="0.3">
      <c r="A115" s="337" t="s">
        <v>110</v>
      </c>
      <c r="B115" s="156" t="s">
        <v>613</v>
      </c>
      <c r="C115" s="156" t="s">
        <v>104</v>
      </c>
      <c r="D115" s="357" t="s">
        <v>111</v>
      </c>
      <c r="E115" s="338"/>
      <c r="F115" s="455">
        <f t="shared" ref="F115:G117" si="15">SUM(F116)</f>
        <v>110000</v>
      </c>
      <c r="G115" s="455">
        <f t="shared" si="15"/>
        <v>30403</v>
      </c>
      <c r="H115" s="424">
        <f t="shared" si="8"/>
        <v>0.27639090909090908</v>
      </c>
    </row>
    <row r="116" spans="1:10" s="69" customFormat="1" ht="36.75" customHeight="1" x14ac:dyDescent="0.3">
      <c r="A116" s="351" t="s">
        <v>112</v>
      </c>
      <c r="B116" s="335">
        <v>901</v>
      </c>
      <c r="C116" s="156" t="s">
        <v>104</v>
      </c>
      <c r="D116" s="357" t="s">
        <v>113</v>
      </c>
      <c r="E116" s="338"/>
      <c r="F116" s="455">
        <f t="shared" si="15"/>
        <v>110000</v>
      </c>
      <c r="G116" s="455">
        <f t="shared" si="15"/>
        <v>30403</v>
      </c>
      <c r="H116" s="424">
        <f t="shared" si="8"/>
        <v>0.27639090909090908</v>
      </c>
    </row>
    <row r="117" spans="1:10" s="69" customFormat="1" ht="36.75" customHeight="1" x14ac:dyDescent="0.3">
      <c r="A117" s="159" t="s">
        <v>448</v>
      </c>
      <c r="B117" s="339">
        <v>901</v>
      </c>
      <c r="C117" s="157" t="s">
        <v>104</v>
      </c>
      <c r="D117" s="359" t="s">
        <v>113</v>
      </c>
      <c r="E117" s="158" t="s">
        <v>449</v>
      </c>
      <c r="F117" s="456">
        <f t="shared" si="15"/>
        <v>110000</v>
      </c>
      <c r="G117" s="456">
        <f t="shared" si="15"/>
        <v>30403</v>
      </c>
      <c r="H117" s="424">
        <f t="shared" si="8"/>
        <v>0.27639090909090908</v>
      </c>
    </row>
    <row r="118" spans="1:10" s="69" customFormat="1" ht="37.5" x14ac:dyDescent="0.3">
      <c r="A118" s="159" t="s">
        <v>450</v>
      </c>
      <c r="B118" s="339">
        <v>901</v>
      </c>
      <c r="C118" s="157" t="s">
        <v>104</v>
      </c>
      <c r="D118" s="359" t="s">
        <v>113</v>
      </c>
      <c r="E118" s="158" t="s">
        <v>451</v>
      </c>
      <c r="F118" s="456">
        <v>110000</v>
      </c>
      <c r="G118" s="466">
        <v>30403</v>
      </c>
      <c r="H118" s="424">
        <f t="shared" si="8"/>
        <v>0.27639090909090908</v>
      </c>
    </row>
    <row r="119" spans="1:10" s="69" customFormat="1" ht="36.75" customHeight="1" x14ac:dyDescent="0.3">
      <c r="A119" s="314" t="s">
        <v>618</v>
      </c>
      <c r="B119" s="335">
        <v>901</v>
      </c>
      <c r="C119" s="156" t="s">
        <v>145</v>
      </c>
      <c r="D119" s="338"/>
      <c r="E119" s="338"/>
      <c r="F119" s="455">
        <f t="shared" ref="F119:G124" si="16">SUM(F120)</f>
        <v>5906048</v>
      </c>
      <c r="G119" s="455">
        <f t="shared" si="16"/>
        <v>4127432</v>
      </c>
      <c r="H119" s="424">
        <f t="shared" si="8"/>
        <v>0.69884836696213781</v>
      </c>
    </row>
    <row r="120" spans="1:10" s="69" customFormat="1" ht="42.75" customHeight="1" x14ac:dyDescent="0.3">
      <c r="A120" s="337" t="s">
        <v>156</v>
      </c>
      <c r="B120" s="335">
        <v>901</v>
      </c>
      <c r="C120" s="156" t="s">
        <v>157</v>
      </c>
      <c r="D120" s="338"/>
      <c r="E120" s="364"/>
      <c r="F120" s="455">
        <f t="shared" si="16"/>
        <v>5906048</v>
      </c>
      <c r="G120" s="455">
        <f t="shared" si="16"/>
        <v>4127432</v>
      </c>
      <c r="H120" s="424">
        <f t="shared" si="8"/>
        <v>0.69884836696213781</v>
      </c>
    </row>
    <row r="121" spans="1:10" s="69" customFormat="1" ht="27" customHeight="1" x14ac:dyDescent="0.3">
      <c r="A121" s="337" t="s">
        <v>506</v>
      </c>
      <c r="B121" s="335">
        <v>901</v>
      </c>
      <c r="C121" s="156" t="s">
        <v>157</v>
      </c>
      <c r="D121" s="338" t="s">
        <v>507</v>
      </c>
      <c r="E121" s="338"/>
      <c r="F121" s="455">
        <f>SUM(F122,F131,F140)</f>
        <v>5906048</v>
      </c>
      <c r="G121" s="455">
        <f>SUM(G122,G131,G140)</f>
        <v>4127432</v>
      </c>
      <c r="H121" s="424">
        <f t="shared" si="8"/>
        <v>0.69884836696213781</v>
      </c>
    </row>
    <row r="122" spans="1:10" s="69" customFormat="1" ht="36.75" customHeight="1" x14ac:dyDescent="0.3">
      <c r="A122" s="365" t="s">
        <v>833</v>
      </c>
      <c r="B122" s="335">
        <v>901</v>
      </c>
      <c r="C122" s="338" t="s">
        <v>157</v>
      </c>
      <c r="D122" s="338" t="s">
        <v>158</v>
      </c>
      <c r="E122" s="338"/>
      <c r="F122" s="455">
        <f t="shared" si="16"/>
        <v>2100000</v>
      </c>
      <c r="G122" s="455">
        <f t="shared" si="16"/>
        <v>826265</v>
      </c>
      <c r="H122" s="424">
        <f t="shared" si="8"/>
        <v>0.39345952380952381</v>
      </c>
    </row>
    <row r="123" spans="1:10" ht="56.25" x14ac:dyDescent="0.3">
      <c r="A123" s="337" t="s">
        <v>85</v>
      </c>
      <c r="B123" s="335">
        <v>901</v>
      </c>
      <c r="C123" s="156" t="s">
        <v>157</v>
      </c>
      <c r="D123" s="338" t="s">
        <v>159</v>
      </c>
      <c r="E123" s="338"/>
      <c r="F123" s="455">
        <f t="shared" si="16"/>
        <v>2100000</v>
      </c>
      <c r="G123" s="455">
        <f t="shared" si="16"/>
        <v>826265</v>
      </c>
      <c r="H123" s="424">
        <f t="shared" si="8"/>
        <v>0.39345952380952381</v>
      </c>
    </row>
    <row r="124" spans="1:10" ht="56.25" x14ac:dyDescent="0.3">
      <c r="A124" s="337" t="s">
        <v>86</v>
      </c>
      <c r="B124" s="335">
        <v>901</v>
      </c>
      <c r="C124" s="156" t="s">
        <v>157</v>
      </c>
      <c r="D124" s="338" t="s">
        <v>160</v>
      </c>
      <c r="E124" s="338"/>
      <c r="F124" s="455">
        <f t="shared" si="16"/>
        <v>2100000</v>
      </c>
      <c r="G124" s="455">
        <f t="shared" si="16"/>
        <v>826265</v>
      </c>
      <c r="H124" s="424">
        <f t="shared" si="8"/>
        <v>0.39345952380952381</v>
      </c>
    </row>
    <row r="125" spans="1:10" ht="37.5" x14ac:dyDescent="0.3">
      <c r="A125" s="337" t="s">
        <v>161</v>
      </c>
      <c r="B125" s="335">
        <v>901</v>
      </c>
      <c r="C125" s="156" t="s">
        <v>157</v>
      </c>
      <c r="D125" s="338" t="s">
        <v>162</v>
      </c>
      <c r="E125" s="338"/>
      <c r="F125" s="455">
        <f>SUM(F126,F128)</f>
        <v>2100000</v>
      </c>
      <c r="G125" s="455">
        <f>SUM(G126,G128)</f>
        <v>826265</v>
      </c>
      <c r="H125" s="424">
        <f t="shared" si="8"/>
        <v>0.39345952380952381</v>
      </c>
    </row>
    <row r="126" spans="1:10" ht="61.5" customHeight="1" x14ac:dyDescent="0.3">
      <c r="A126" s="159" t="s">
        <v>448</v>
      </c>
      <c r="B126" s="339">
        <v>901</v>
      </c>
      <c r="C126" s="158" t="s">
        <v>157</v>
      </c>
      <c r="D126" s="158" t="s">
        <v>162</v>
      </c>
      <c r="E126" s="158" t="s">
        <v>449</v>
      </c>
      <c r="F126" s="467">
        <f>F127</f>
        <v>290000</v>
      </c>
      <c r="G126" s="467">
        <f>G127</f>
        <v>146800</v>
      </c>
      <c r="H126" s="424">
        <f t="shared" si="8"/>
        <v>0.50620689655172413</v>
      </c>
      <c r="J126" s="165"/>
    </row>
    <row r="127" spans="1:10" ht="66" customHeight="1" x14ac:dyDescent="0.3">
      <c r="A127" s="159" t="s">
        <v>450</v>
      </c>
      <c r="B127" s="339">
        <v>901</v>
      </c>
      <c r="C127" s="157" t="s">
        <v>157</v>
      </c>
      <c r="D127" s="158" t="s">
        <v>162</v>
      </c>
      <c r="E127" s="158" t="s">
        <v>451</v>
      </c>
      <c r="F127" s="468">
        <v>290000</v>
      </c>
      <c r="G127" s="469">
        <v>146800</v>
      </c>
      <c r="H127" s="424">
        <f t="shared" si="8"/>
        <v>0.50620689655172413</v>
      </c>
    </row>
    <row r="128" spans="1:10" ht="45.75" customHeight="1" x14ac:dyDescent="0.3">
      <c r="A128" s="159" t="s">
        <v>161</v>
      </c>
      <c r="B128" s="339">
        <v>901</v>
      </c>
      <c r="C128" s="158" t="s">
        <v>157</v>
      </c>
      <c r="D128" s="158" t="s">
        <v>162</v>
      </c>
      <c r="E128" s="158" t="s">
        <v>153</v>
      </c>
      <c r="F128" s="456">
        <f>SUM(F129:F130)</f>
        <v>1810000</v>
      </c>
      <c r="G128" s="456">
        <f>SUM(G129:G130)</f>
        <v>679465</v>
      </c>
      <c r="H128" s="424">
        <f t="shared" si="8"/>
        <v>0.37539502762430937</v>
      </c>
    </row>
    <row r="129" spans="1:8" ht="42.75" customHeight="1" x14ac:dyDescent="0.3">
      <c r="A129" s="159" t="s">
        <v>154</v>
      </c>
      <c r="B129" s="339">
        <v>901</v>
      </c>
      <c r="C129" s="157" t="s">
        <v>157</v>
      </c>
      <c r="D129" s="158" t="s">
        <v>162</v>
      </c>
      <c r="E129" s="158" t="s">
        <v>155</v>
      </c>
      <c r="F129" s="468">
        <f>370000-290000</f>
        <v>80000</v>
      </c>
      <c r="G129" s="469">
        <v>45465</v>
      </c>
      <c r="H129" s="424">
        <f t="shared" si="8"/>
        <v>0.5683125</v>
      </c>
    </row>
    <row r="130" spans="1:8" ht="42.75" customHeight="1" x14ac:dyDescent="0.3">
      <c r="A130" s="159" t="s">
        <v>163</v>
      </c>
      <c r="B130" s="339">
        <v>901</v>
      </c>
      <c r="C130" s="157" t="s">
        <v>157</v>
      </c>
      <c r="D130" s="158" t="s">
        <v>162</v>
      </c>
      <c r="E130" s="158" t="s">
        <v>164</v>
      </c>
      <c r="F130" s="468">
        <v>1730000</v>
      </c>
      <c r="G130" s="469">
        <v>634000</v>
      </c>
      <c r="H130" s="424">
        <f t="shared" si="8"/>
        <v>0.36647398843930634</v>
      </c>
    </row>
    <row r="131" spans="1:8" ht="23.25" customHeight="1" x14ac:dyDescent="0.3">
      <c r="A131" s="366" t="s">
        <v>769</v>
      </c>
      <c r="B131" s="335">
        <v>901</v>
      </c>
      <c r="C131" s="160" t="s">
        <v>157</v>
      </c>
      <c r="D131" s="338" t="s">
        <v>603</v>
      </c>
      <c r="E131" s="160"/>
      <c r="F131" s="455">
        <f t="shared" ref="F131:G132" si="17">SUM(F132)</f>
        <v>3306048</v>
      </c>
      <c r="G131" s="455">
        <f t="shared" si="17"/>
        <v>3301167</v>
      </c>
      <c r="H131" s="424">
        <f t="shared" si="8"/>
        <v>0.99852361490214303</v>
      </c>
    </row>
    <row r="132" spans="1:8" ht="59.25" customHeight="1" x14ac:dyDescent="0.3">
      <c r="A132" s="337" t="s">
        <v>619</v>
      </c>
      <c r="B132" s="335">
        <v>901</v>
      </c>
      <c r="C132" s="160" t="s">
        <v>157</v>
      </c>
      <c r="D132" s="338" t="s">
        <v>173</v>
      </c>
      <c r="E132" s="160"/>
      <c r="F132" s="455">
        <f t="shared" si="17"/>
        <v>3306048</v>
      </c>
      <c r="G132" s="455">
        <f t="shared" si="17"/>
        <v>3301167</v>
      </c>
      <c r="H132" s="424">
        <f t="shared" si="8"/>
        <v>0.99852361490214303</v>
      </c>
    </row>
    <row r="133" spans="1:8" ht="46.5" customHeight="1" x14ac:dyDescent="0.3">
      <c r="A133" s="367" t="s">
        <v>174</v>
      </c>
      <c r="B133" s="335">
        <v>901</v>
      </c>
      <c r="C133" s="160" t="s">
        <v>157</v>
      </c>
      <c r="D133" s="338" t="s">
        <v>175</v>
      </c>
      <c r="E133" s="160"/>
      <c r="F133" s="455">
        <f>SUM(F134,F137)</f>
        <v>3306048</v>
      </c>
      <c r="G133" s="455">
        <f>SUM(G134,G137)</f>
        <v>3301167</v>
      </c>
      <c r="H133" s="424">
        <f t="shared" si="8"/>
        <v>0.99852361490214303</v>
      </c>
    </row>
    <row r="134" spans="1:8" ht="37.5" x14ac:dyDescent="0.3">
      <c r="A134" s="351" t="s">
        <v>168</v>
      </c>
      <c r="B134" s="335">
        <v>901</v>
      </c>
      <c r="C134" s="368" t="s">
        <v>157</v>
      </c>
      <c r="D134" s="357" t="s">
        <v>91</v>
      </c>
      <c r="E134" s="368"/>
      <c r="F134" s="470">
        <f t="shared" ref="F134:G135" si="18">F135</f>
        <v>3301167</v>
      </c>
      <c r="G134" s="470">
        <f t="shared" si="18"/>
        <v>3301167</v>
      </c>
      <c r="H134" s="424">
        <f t="shared" si="8"/>
        <v>1</v>
      </c>
    </row>
    <row r="135" spans="1:8" ht="18.75" x14ac:dyDescent="0.3">
      <c r="A135" s="362" t="s">
        <v>152</v>
      </c>
      <c r="B135" s="339">
        <v>901</v>
      </c>
      <c r="C135" s="369" t="s">
        <v>157</v>
      </c>
      <c r="D135" s="359" t="s">
        <v>91</v>
      </c>
      <c r="E135" s="369" t="s">
        <v>153</v>
      </c>
      <c r="F135" s="471">
        <f t="shared" si="18"/>
        <v>3301167</v>
      </c>
      <c r="G135" s="471">
        <f t="shared" si="18"/>
        <v>3301167</v>
      </c>
      <c r="H135" s="424">
        <f t="shared" si="8"/>
        <v>1</v>
      </c>
    </row>
    <row r="136" spans="1:8" ht="41.25" customHeight="1" x14ac:dyDescent="0.3">
      <c r="A136" s="341" t="s">
        <v>163</v>
      </c>
      <c r="B136" s="339">
        <v>901</v>
      </c>
      <c r="C136" s="369" t="s">
        <v>157</v>
      </c>
      <c r="D136" s="359" t="s">
        <v>91</v>
      </c>
      <c r="E136" s="369" t="s">
        <v>164</v>
      </c>
      <c r="F136" s="468">
        <v>3301167</v>
      </c>
      <c r="G136" s="469">
        <v>3301167</v>
      </c>
      <c r="H136" s="424">
        <f t="shared" si="8"/>
        <v>1</v>
      </c>
    </row>
    <row r="137" spans="1:8" ht="41.25" customHeight="1" x14ac:dyDescent="0.3">
      <c r="A137" s="4" t="s">
        <v>877</v>
      </c>
      <c r="B137" s="335">
        <v>901</v>
      </c>
      <c r="C137" s="160" t="s">
        <v>157</v>
      </c>
      <c r="D137" s="338" t="s">
        <v>876</v>
      </c>
      <c r="E137" s="160"/>
      <c r="F137" s="473">
        <f>F138</f>
        <v>4881</v>
      </c>
      <c r="G137" s="473">
        <f>G138</f>
        <v>0</v>
      </c>
      <c r="H137" s="424">
        <f t="shared" si="8"/>
        <v>0</v>
      </c>
    </row>
    <row r="138" spans="1:8" ht="41.25" customHeight="1" x14ac:dyDescent="0.3">
      <c r="A138" s="159" t="s">
        <v>161</v>
      </c>
      <c r="B138" s="339">
        <v>901</v>
      </c>
      <c r="C138" s="161" t="s">
        <v>157</v>
      </c>
      <c r="D138" s="158" t="s">
        <v>876</v>
      </c>
      <c r="E138" s="161" t="s">
        <v>153</v>
      </c>
      <c r="F138" s="468">
        <f>F139</f>
        <v>4881</v>
      </c>
      <c r="G138" s="468">
        <f>G139</f>
        <v>0</v>
      </c>
      <c r="H138" s="424">
        <f t="shared" si="8"/>
        <v>0</v>
      </c>
    </row>
    <row r="139" spans="1:8" ht="41.25" customHeight="1" x14ac:dyDescent="0.3">
      <c r="A139" s="159" t="s">
        <v>163</v>
      </c>
      <c r="B139" s="339">
        <v>901</v>
      </c>
      <c r="C139" s="161" t="s">
        <v>157</v>
      </c>
      <c r="D139" s="158" t="s">
        <v>876</v>
      </c>
      <c r="E139" s="161" t="s">
        <v>164</v>
      </c>
      <c r="F139" s="468">
        <v>4881</v>
      </c>
      <c r="G139" s="472">
        <v>0</v>
      </c>
      <c r="H139" s="424">
        <f t="shared" si="8"/>
        <v>0</v>
      </c>
    </row>
    <row r="140" spans="1:8" ht="76.5" customHeight="1" x14ac:dyDescent="0.3">
      <c r="A140" s="370" t="s">
        <v>834</v>
      </c>
      <c r="B140" s="348">
        <v>901</v>
      </c>
      <c r="C140" s="349" t="s">
        <v>157</v>
      </c>
      <c r="D140" s="350" t="s">
        <v>771</v>
      </c>
      <c r="E140" s="371"/>
      <c r="F140" s="459">
        <f>SUM(F141)</f>
        <v>500000</v>
      </c>
      <c r="G140" s="459">
        <f>SUM(G141)</f>
        <v>0</v>
      </c>
      <c r="H140" s="424">
        <f t="shared" si="8"/>
        <v>0</v>
      </c>
    </row>
    <row r="141" spans="1:8" ht="75" x14ac:dyDescent="0.3">
      <c r="A141" s="370" t="s">
        <v>772</v>
      </c>
      <c r="B141" s="348">
        <v>901</v>
      </c>
      <c r="C141" s="349" t="s">
        <v>157</v>
      </c>
      <c r="D141" s="350" t="s">
        <v>773</v>
      </c>
      <c r="E141" s="371"/>
      <c r="F141" s="459">
        <f>SUM(F142)</f>
        <v>500000</v>
      </c>
      <c r="G141" s="459">
        <f>SUM(G142)</f>
        <v>0</v>
      </c>
      <c r="H141" s="424">
        <f t="shared" si="8"/>
        <v>0</v>
      </c>
    </row>
    <row r="142" spans="1:8" ht="40.5" customHeight="1" x14ac:dyDescent="0.3">
      <c r="A142" s="370" t="s">
        <v>835</v>
      </c>
      <c r="B142" s="348">
        <v>901</v>
      </c>
      <c r="C142" s="349" t="s">
        <v>157</v>
      </c>
      <c r="D142" s="350" t="s">
        <v>836</v>
      </c>
      <c r="E142" s="371"/>
      <c r="F142" s="459">
        <f>SUM(F144)</f>
        <v>500000</v>
      </c>
      <c r="G142" s="459">
        <f>SUM(G144)</f>
        <v>0</v>
      </c>
      <c r="H142" s="424">
        <f t="shared" si="8"/>
        <v>0</v>
      </c>
    </row>
    <row r="143" spans="1:8" ht="93.75" customHeight="1" x14ac:dyDescent="0.3">
      <c r="A143" s="370" t="s">
        <v>775</v>
      </c>
      <c r="B143" s="348">
        <v>901</v>
      </c>
      <c r="C143" s="349" t="s">
        <v>157</v>
      </c>
      <c r="D143" s="350" t="s">
        <v>776</v>
      </c>
      <c r="E143" s="371"/>
      <c r="F143" s="459">
        <f>F144</f>
        <v>500000</v>
      </c>
      <c r="G143" s="459">
        <f>G144</f>
        <v>0</v>
      </c>
      <c r="H143" s="424">
        <f t="shared" si="8"/>
        <v>0</v>
      </c>
    </row>
    <row r="144" spans="1:8" ht="18.75" x14ac:dyDescent="0.3">
      <c r="A144" s="372" t="s">
        <v>152</v>
      </c>
      <c r="B144" s="352">
        <v>901</v>
      </c>
      <c r="C144" s="353" t="s">
        <v>157</v>
      </c>
      <c r="D144" s="355" t="s">
        <v>776</v>
      </c>
      <c r="E144" s="373" t="s">
        <v>153</v>
      </c>
      <c r="F144" s="460">
        <f>SUM(F145)</f>
        <v>500000</v>
      </c>
      <c r="G144" s="460">
        <f>SUM(G145)</f>
        <v>0</v>
      </c>
      <c r="H144" s="424">
        <f t="shared" si="8"/>
        <v>0</v>
      </c>
    </row>
    <row r="145" spans="1:9" ht="34.5" customHeight="1" x14ac:dyDescent="0.3">
      <c r="A145" s="354" t="s">
        <v>163</v>
      </c>
      <c r="B145" s="352">
        <v>901</v>
      </c>
      <c r="C145" s="353" t="s">
        <v>157</v>
      </c>
      <c r="D145" s="355" t="s">
        <v>776</v>
      </c>
      <c r="E145" s="373" t="s">
        <v>164</v>
      </c>
      <c r="F145" s="460">
        <v>500000</v>
      </c>
      <c r="G145" s="461">
        <v>0</v>
      </c>
      <c r="H145" s="424">
        <f t="shared" ref="H145:H208" si="19">G145/F145</f>
        <v>0</v>
      </c>
    </row>
    <row r="146" spans="1:9" ht="18.75" x14ac:dyDescent="0.3">
      <c r="A146" s="315" t="s">
        <v>620</v>
      </c>
      <c r="B146" s="361">
        <v>901</v>
      </c>
      <c r="C146" s="336" t="s">
        <v>183</v>
      </c>
      <c r="D146" s="336"/>
      <c r="E146" s="336"/>
      <c r="F146" s="455">
        <f>SUM(F147)</f>
        <v>18729000</v>
      </c>
      <c r="G146" s="455">
        <f>SUM(G147)</f>
        <v>10586149.039999999</v>
      </c>
      <c r="H146" s="424">
        <f t="shared" si="19"/>
        <v>0.56522767045757916</v>
      </c>
    </row>
    <row r="147" spans="1:9" ht="30.75" customHeight="1" x14ac:dyDescent="0.3">
      <c r="A147" s="374" t="s">
        <v>184</v>
      </c>
      <c r="B147" s="361">
        <v>901</v>
      </c>
      <c r="C147" s="375" t="s">
        <v>185</v>
      </c>
      <c r="D147" s="160"/>
      <c r="E147" s="160"/>
      <c r="F147" s="475">
        <f>SUM(F148)</f>
        <v>18729000</v>
      </c>
      <c r="G147" s="475">
        <f>SUM(G148)</f>
        <v>10586149.039999999</v>
      </c>
      <c r="H147" s="424">
        <f t="shared" si="19"/>
        <v>0.56522767045757916</v>
      </c>
    </row>
    <row r="148" spans="1:9" s="87" customFormat="1" ht="18.75" x14ac:dyDescent="0.3">
      <c r="A148" s="337" t="s">
        <v>506</v>
      </c>
      <c r="B148" s="361">
        <v>901</v>
      </c>
      <c r="C148" s="376" t="s">
        <v>185</v>
      </c>
      <c r="D148" s="368" t="s">
        <v>507</v>
      </c>
      <c r="E148" s="369"/>
      <c r="F148" s="474">
        <f>SUM(F149,F160)</f>
        <v>18729000</v>
      </c>
      <c r="G148" s="474">
        <f>SUM(G149,G160)</f>
        <v>10586149.039999999</v>
      </c>
      <c r="H148" s="424">
        <f t="shared" si="19"/>
        <v>0.56522767045757916</v>
      </c>
    </row>
    <row r="149" spans="1:9" ht="93.75" x14ac:dyDescent="0.3">
      <c r="A149" s="351" t="s">
        <v>837</v>
      </c>
      <c r="B149" s="361">
        <v>901</v>
      </c>
      <c r="C149" s="156" t="s">
        <v>185</v>
      </c>
      <c r="D149" s="368" t="s">
        <v>105</v>
      </c>
      <c r="E149" s="369"/>
      <c r="F149" s="474">
        <f>SUM(F150,F155)</f>
        <v>18659000</v>
      </c>
      <c r="G149" s="474">
        <f>SUM(G150,G155)</f>
        <v>10586149.039999999</v>
      </c>
      <c r="H149" s="424">
        <f t="shared" si="19"/>
        <v>0.56734814513103593</v>
      </c>
    </row>
    <row r="150" spans="1:9" ht="75" x14ac:dyDescent="0.3">
      <c r="A150" s="351" t="s">
        <v>92</v>
      </c>
      <c r="B150" s="361">
        <v>901</v>
      </c>
      <c r="C150" s="375" t="s">
        <v>185</v>
      </c>
      <c r="D150" s="357" t="s">
        <v>225</v>
      </c>
      <c r="E150" s="377"/>
      <c r="F150" s="474">
        <f t="shared" ref="F150:G153" si="20">SUM(F151)</f>
        <v>17103000</v>
      </c>
      <c r="G150" s="474">
        <f t="shared" si="20"/>
        <v>10390806.039999999</v>
      </c>
      <c r="H150" s="424">
        <f t="shared" si="19"/>
        <v>0.60754288955154057</v>
      </c>
    </row>
    <row r="151" spans="1:9" ht="56.25" x14ac:dyDescent="0.3">
      <c r="A151" s="351" t="s">
        <v>226</v>
      </c>
      <c r="B151" s="361">
        <v>901</v>
      </c>
      <c r="C151" s="375" t="s">
        <v>185</v>
      </c>
      <c r="D151" s="357" t="s">
        <v>227</v>
      </c>
      <c r="E151" s="377"/>
      <c r="F151" s="474">
        <f t="shared" si="20"/>
        <v>17103000</v>
      </c>
      <c r="G151" s="474">
        <f t="shared" si="20"/>
        <v>10390806.039999999</v>
      </c>
      <c r="H151" s="424">
        <f t="shared" si="19"/>
        <v>0.60754288955154057</v>
      </c>
    </row>
    <row r="152" spans="1:9" ht="37.5" x14ac:dyDescent="0.3">
      <c r="A152" s="378" t="s">
        <v>228</v>
      </c>
      <c r="B152" s="361">
        <v>901</v>
      </c>
      <c r="C152" s="156" t="s">
        <v>185</v>
      </c>
      <c r="D152" s="357" t="s">
        <v>229</v>
      </c>
      <c r="E152" s="377"/>
      <c r="F152" s="474">
        <f t="shared" si="20"/>
        <v>17103000</v>
      </c>
      <c r="G152" s="474">
        <f t="shared" si="20"/>
        <v>10390806.039999999</v>
      </c>
      <c r="H152" s="424">
        <f t="shared" si="19"/>
        <v>0.60754288955154057</v>
      </c>
    </row>
    <row r="153" spans="1:9" ht="37.5" x14ac:dyDescent="0.3">
      <c r="A153" s="379" t="s">
        <v>734</v>
      </c>
      <c r="B153" s="363">
        <v>901</v>
      </c>
      <c r="C153" s="380" t="s">
        <v>185</v>
      </c>
      <c r="D153" s="359" t="s">
        <v>229</v>
      </c>
      <c r="E153" s="360" t="s">
        <v>735</v>
      </c>
      <c r="F153" s="472">
        <f t="shared" si="20"/>
        <v>17103000</v>
      </c>
      <c r="G153" s="472">
        <f t="shared" si="20"/>
        <v>10390806.039999999</v>
      </c>
      <c r="H153" s="424">
        <f t="shared" si="19"/>
        <v>0.60754288955154057</v>
      </c>
      <c r="I153" s="166"/>
    </row>
    <row r="154" spans="1:9" ht="18.75" x14ac:dyDescent="0.3">
      <c r="A154" s="159" t="s">
        <v>746</v>
      </c>
      <c r="B154" s="363">
        <v>901</v>
      </c>
      <c r="C154" s="157" t="s">
        <v>185</v>
      </c>
      <c r="D154" s="359" t="s">
        <v>229</v>
      </c>
      <c r="E154" s="360" t="s">
        <v>747</v>
      </c>
      <c r="F154" s="472">
        <v>17103000</v>
      </c>
      <c r="G154" s="457">
        <v>10390806.039999999</v>
      </c>
      <c r="H154" s="424">
        <f t="shared" si="19"/>
        <v>0.60754288955154057</v>
      </c>
    </row>
    <row r="155" spans="1:9" ht="56.25" x14ac:dyDescent="0.3">
      <c r="A155" s="351" t="s">
        <v>93</v>
      </c>
      <c r="B155" s="335">
        <v>901</v>
      </c>
      <c r="C155" s="375" t="s">
        <v>185</v>
      </c>
      <c r="D155" s="357" t="s">
        <v>230</v>
      </c>
      <c r="E155" s="377"/>
      <c r="F155" s="474">
        <f t="shared" ref="F155:G158" si="21">SUM(F156)</f>
        <v>1556000</v>
      </c>
      <c r="G155" s="474">
        <f t="shared" si="21"/>
        <v>195343</v>
      </c>
      <c r="H155" s="424">
        <f t="shared" si="19"/>
        <v>0.12554177377892031</v>
      </c>
    </row>
    <row r="156" spans="1:9" ht="56.25" x14ac:dyDescent="0.3">
      <c r="A156" s="351" t="s">
        <v>231</v>
      </c>
      <c r="B156" s="335">
        <v>901</v>
      </c>
      <c r="C156" s="375" t="s">
        <v>185</v>
      </c>
      <c r="D156" s="357" t="s">
        <v>232</v>
      </c>
      <c r="E156" s="377"/>
      <c r="F156" s="474">
        <f t="shared" si="21"/>
        <v>1556000</v>
      </c>
      <c r="G156" s="474">
        <f t="shared" si="21"/>
        <v>195343</v>
      </c>
      <c r="H156" s="424">
        <f t="shared" si="19"/>
        <v>0.12554177377892031</v>
      </c>
    </row>
    <row r="157" spans="1:9" ht="18.75" x14ac:dyDescent="0.3">
      <c r="A157" s="351" t="s">
        <v>233</v>
      </c>
      <c r="B157" s="335">
        <v>901</v>
      </c>
      <c r="C157" s="156" t="s">
        <v>185</v>
      </c>
      <c r="D157" s="357" t="s">
        <v>234</v>
      </c>
      <c r="E157" s="377"/>
      <c r="F157" s="474">
        <f t="shared" si="21"/>
        <v>1556000</v>
      </c>
      <c r="G157" s="474">
        <f t="shared" si="21"/>
        <v>195343</v>
      </c>
      <c r="H157" s="424">
        <f t="shared" si="19"/>
        <v>0.12554177377892031</v>
      </c>
    </row>
    <row r="158" spans="1:9" ht="37.5" x14ac:dyDescent="0.3">
      <c r="A158" s="159" t="s">
        <v>448</v>
      </c>
      <c r="B158" s="339">
        <v>901</v>
      </c>
      <c r="C158" s="157" t="s">
        <v>185</v>
      </c>
      <c r="D158" s="359" t="s">
        <v>234</v>
      </c>
      <c r="E158" s="359" t="s">
        <v>449</v>
      </c>
      <c r="F158" s="456">
        <f t="shared" si="21"/>
        <v>1556000</v>
      </c>
      <c r="G158" s="456">
        <f t="shared" si="21"/>
        <v>195343</v>
      </c>
      <c r="H158" s="424">
        <f t="shared" si="19"/>
        <v>0.12554177377892031</v>
      </c>
    </row>
    <row r="159" spans="1:9" ht="37.5" x14ac:dyDescent="0.3">
      <c r="A159" s="159" t="s">
        <v>450</v>
      </c>
      <c r="B159" s="339">
        <v>901</v>
      </c>
      <c r="C159" s="157" t="s">
        <v>185</v>
      </c>
      <c r="D159" s="359" t="s">
        <v>234</v>
      </c>
      <c r="E159" s="359" t="s">
        <v>451</v>
      </c>
      <c r="F159" s="456">
        <v>1556000</v>
      </c>
      <c r="G159" s="461">
        <v>195343</v>
      </c>
      <c r="H159" s="424">
        <f t="shared" si="19"/>
        <v>0.12554177377892031</v>
      </c>
    </row>
    <row r="160" spans="1:9" s="69" customFormat="1" ht="75" x14ac:dyDescent="0.3">
      <c r="A160" s="347" t="s">
        <v>692</v>
      </c>
      <c r="B160" s="348">
        <v>901</v>
      </c>
      <c r="C160" s="156" t="s">
        <v>185</v>
      </c>
      <c r="D160" s="350" t="s">
        <v>517</v>
      </c>
      <c r="E160" s="350"/>
      <c r="F160" s="459">
        <f>SUM(F161,)</f>
        <v>70000</v>
      </c>
      <c r="G160" s="459">
        <f>SUM(G161,)</f>
        <v>0</v>
      </c>
      <c r="H160" s="424">
        <f t="shared" si="19"/>
        <v>0</v>
      </c>
    </row>
    <row r="161" spans="1:8" ht="93.75" x14ac:dyDescent="0.3">
      <c r="A161" s="351" t="s">
        <v>38</v>
      </c>
      <c r="B161" s="348">
        <v>901</v>
      </c>
      <c r="C161" s="156" t="s">
        <v>185</v>
      </c>
      <c r="D161" s="350" t="s">
        <v>39</v>
      </c>
      <c r="E161" s="350"/>
      <c r="F161" s="459">
        <f>SUM(F162,F165)</f>
        <v>70000</v>
      </c>
      <c r="G161" s="459">
        <f>SUM(G162,G165)</f>
        <v>0</v>
      </c>
      <c r="H161" s="424">
        <f t="shared" si="19"/>
        <v>0</v>
      </c>
    </row>
    <row r="162" spans="1:8" ht="93.75" x14ac:dyDescent="0.3">
      <c r="A162" s="351" t="s">
        <v>40</v>
      </c>
      <c r="B162" s="348">
        <v>901</v>
      </c>
      <c r="C162" s="349" t="s">
        <v>185</v>
      </c>
      <c r="D162" s="350" t="s">
        <v>519</v>
      </c>
      <c r="E162" s="350"/>
      <c r="F162" s="459">
        <f>SUM(F163)</f>
        <v>30000</v>
      </c>
      <c r="G162" s="459">
        <f>SUM(G163)</f>
        <v>0</v>
      </c>
      <c r="H162" s="424">
        <f t="shared" si="19"/>
        <v>0</v>
      </c>
    </row>
    <row r="163" spans="1:8" ht="37.5" x14ac:dyDescent="0.3">
      <c r="A163" s="379" t="s">
        <v>734</v>
      </c>
      <c r="B163" s="353" t="s">
        <v>613</v>
      </c>
      <c r="C163" s="353" t="s">
        <v>185</v>
      </c>
      <c r="D163" s="355" t="s">
        <v>519</v>
      </c>
      <c r="E163" s="355" t="s">
        <v>735</v>
      </c>
      <c r="F163" s="460">
        <f>SUM(F164)</f>
        <v>30000</v>
      </c>
      <c r="G163" s="460">
        <f>SUM(G164)</f>
        <v>0</v>
      </c>
      <c r="H163" s="424">
        <f t="shared" si="19"/>
        <v>0</v>
      </c>
    </row>
    <row r="164" spans="1:8" ht="18.75" x14ac:dyDescent="0.3">
      <c r="A164" s="159" t="s">
        <v>746</v>
      </c>
      <c r="B164" s="353" t="s">
        <v>613</v>
      </c>
      <c r="C164" s="353" t="s">
        <v>185</v>
      </c>
      <c r="D164" s="355" t="s">
        <v>519</v>
      </c>
      <c r="E164" s="355" t="s">
        <v>747</v>
      </c>
      <c r="F164" s="460">
        <v>30000</v>
      </c>
      <c r="G164" s="457">
        <v>0</v>
      </c>
      <c r="H164" s="424">
        <f t="shared" si="19"/>
        <v>0</v>
      </c>
    </row>
    <row r="165" spans="1:8" ht="43.5" customHeight="1" x14ac:dyDescent="0.3">
      <c r="A165" s="351" t="s">
        <v>41</v>
      </c>
      <c r="B165" s="349" t="s">
        <v>613</v>
      </c>
      <c r="C165" s="356" t="s">
        <v>185</v>
      </c>
      <c r="D165" s="357" t="s">
        <v>42</v>
      </c>
      <c r="E165" s="357"/>
      <c r="F165" s="462">
        <f>SUM(F166)</f>
        <v>40000</v>
      </c>
      <c r="G165" s="462">
        <f>SUM(G166)</f>
        <v>0</v>
      </c>
      <c r="H165" s="424">
        <f t="shared" si="19"/>
        <v>0</v>
      </c>
    </row>
    <row r="166" spans="1:8" ht="37.5" x14ac:dyDescent="0.3">
      <c r="A166" s="379" t="s">
        <v>734</v>
      </c>
      <c r="B166" s="353" t="s">
        <v>613</v>
      </c>
      <c r="C166" s="358" t="s">
        <v>185</v>
      </c>
      <c r="D166" s="359" t="s">
        <v>42</v>
      </c>
      <c r="E166" s="355" t="s">
        <v>735</v>
      </c>
      <c r="F166" s="463">
        <f>SUM(F167)</f>
        <v>40000</v>
      </c>
      <c r="G166" s="463">
        <f>SUM(G167)</f>
        <v>0</v>
      </c>
      <c r="H166" s="424">
        <f t="shared" si="19"/>
        <v>0</v>
      </c>
    </row>
    <row r="167" spans="1:8" ht="18.75" x14ac:dyDescent="0.3">
      <c r="A167" s="159" t="s">
        <v>746</v>
      </c>
      <c r="B167" s="353" t="s">
        <v>613</v>
      </c>
      <c r="C167" s="358" t="s">
        <v>185</v>
      </c>
      <c r="D167" s="359" t="s">
        <v>42</v>
      </c>
      <c r="E167" s="355" t="s">
        <v>747</v>
      </c>
      <c r="F167" s="463">
        <v>40000</v>
      </c>
      <c r="G167" s="457">
        <v>0</v>
      </c>
      <c r="H167" s="424">
        <f t="shared" si="19"/>
        <v>0</v>
      </c>
    </row>
    <row r="168" spans="1:8" ht="18.75" x14ac:dyDescent="0.3">
      <c r="A168" s="315" t="s">
        <v>621</v>
      </c>
      <c r="B168" s="361">
        <v>901</v>
      </c>
      <c r="C168" s="356" t="s">
        <v>236</v>
      </c>
      <c r="D168" s="357"/>
      <c r="E168" s="357"/>
      <c r="F168" s="455">
        <f>F169</f>
        <v>4965000</v>
      </c>
      <c r="G168" s="455">
        <f>G169</f>
        <v>2005664.15</v>
      </c>
      <c r="H168" s="424">
        <f t="shared" si="19"/>
        <v>0.40396055387713997</v>
      </c>
    </row>
    <row r="169" spans="1:8" ht="18.75" x14ac:dyDescent="0.3">
      <c r="A169" s="337" t="s">
        <v>237</v>
      </c>
      <c r="B169" s="361">
        <v>901</v>
      </c>
      <c r="C169" s="156" t="s">
        <v>238</v>
      </c>
      <c r="D169" s="338"/>
      <c r="E169" s="338"/>
      <c r="F169" s="455">
        <f>SUM(F170)</f>
        <v>4965000</v>
      </c>
      <c r="G169" s="455">
        <f>SUM(G170)</f>
        <v>2005664.15</v>
      </c>
      <c r="H169" s="424">
        <f t="shared" si="19"/>
        <v>0.40396055387713997</v>
      </c>
    </row>
    <row r="170" spans="1:8" ht="18.75" x14ac:dyDescent="0.3">
      <c r="A170" s="337" t="s">
        <v>506</v>
      </c>
      <c r="B170" s="361">
        <v>901</v>
      </c>
      <c r="C170" s="156" t="s">
        <v>238</v>
      </c>
      <c r="D170" s="357" t="s">
        <v>507</v>
      </c>
      <c r="E170" s="357"/>
      <c r="F170" s="462">
        <f>SUM(F171+F176)</f>
        <v>4965000</v>
      </c>
      <c r="G170" s="462">
        <f>SUM(G171+G176)</f>
        <v>2005664.15</v>
      </c>
      <c r="H170" s="424">
        <f t="shared" si="19"/>
        <v>0.40396055387713997</v>
      </c>
    </row>
    <row r="171" spans="1:8" ht="75" x14ac:dyDescent="0.3">
      <c r="A171" s="351" t="s">
        <v>373</v>
      </c>
      <c r="B171" s="361">
        <v>901</v>
      </c>
      <c r="C171" s="356" t="s">
        <v>238</v>
      </c>
      <c r="D171" s="357" t="s">
        <v>239</v>
      </c>
      <c r="E171" s="357"/>
      <c r="F171" s="462">
        <f t="shared" ref="F171:G174" si="22">SUM(F172)</f>
        <v>4925000</v>
      </c>
      <c r="G171" s="462">
        <f t="shared" si="22"/>
        <v>1989664.15</v>
      </c>
      <c r="H171" s="424">
        <f t="shared" si="19"/>
        <v>0.40399272081218274</v>
      </c>
    </row>
    <row r="172" spans="1:8" ht="37.5" x14ac:dyDescent="0.3">
      <c r="A172" s="367" t="s">
        <v>240</v>
      </c>
      <c r="B172" s="361">
        <v>901</v>
      </c>
      <c r="C172" s="356" t="s">
        <v>238</v>
      </c>
      <c r="D172" s="357" t="s">
        <v>241</v>
      </c>
      <c r="E172" s="357"/>
      <c r="F172" s="462">
        <f t="shared" si="22"/>
        <v>4925000</v>
      </c>
      <c r="G172" s="462">
        <f t="shared" si="22"/>
        <v>1989664.15</v>
      </c>
      <c r="H172" s="424">
        <f t="shared" si="19"/>
        <v>0.40399272081218274</v>
      </c>
    </row>
    <row r="173" spans="1:8" s="87" customFormat="1" ht="37.5" x14ac:dyDescent="0.3">
      <c r="A173" s="378" t="s">
        <v>242</v>
      </c>
      <c r="B173" s="361">
        <v>901</v>
      </c>
      <c r="C173" s="156" t="s">
        <v>238</v>
      </c>
      <c r="D173" s="357" t="s">
        <v>241</v>
      </c>
      <c r="E173" s="357"/>
      <c r="F173" s="462">
        <f t="shared" si="22"/>
        <v>4925000</v>
      </c>
      <c r="G173" s="462">
        <f t="shared" si="22"/>
        <v>1989664.15</v>
      </c>
      <c r="H173" s="424">
        <f t="shared" si="19"/>
        <v>0.40399272081218274</v>
      </c>
    </row>
    <row r="174" spans="1:8" s="87" customFormat="1" ht="37.5" x14ac:dyDescent="0.3">
      <c r="A174" s="379" t="s">
        <v>734</v>
      </c>
      <c r="B174" s="363">
        <v>901</v>
      </c>
      <c r="C174" s="157" t="s">
        <v>238</v>
      </c>
      <c r="D174" s="381" t="s">
        <v>243</v>
      </c>
      <c r="E174" s="158" t="s">
        <v>735</v>
      </c>
      <c r="F174" s="456">
        <f t="shared" si="22"/>
        <v>4925000</v>
      </c>
      <c r="G174" s="456">
        <f t="shared" si="22"/>
        <v>1989664.15</v>
      </c>
      <c r="H174" s="424">
        <f t="shared" si="19"/>
        <v>0.40399272081218274</v>
      </c>
    </row>
    <row r="175" spans="1:8" ht="18.75" x14ac:dyDescent="0.3">
      <c r="A175" s="379" t="s">
        <v>746</v>
      </c>
      <c r="B175" s="363">
        <v>901</v>
      </c>
      <c r="C175" s="157" t="s">
        <v>238</v>
      </c>
      <c r="D175" s="359" t="s">
        <v>243</v>
      </c>
      <c r="E175" s="158" t="s">
        <v>747</v>
      </c>
      <c r="F175" s="456">
        <v>4925000</v>
      </c>
      <c r="G175" s="461">
        <v>1989664.15</v>
      </c>
      <c r="H175" s="424">
        <f t="shared" si="19"/>
        <v>0.40399272081218274</v>
      </c>
    </row>
    <row r="176" spans="1:8" ht="75" x14ac:dyDescent="0.3">
      <c r="A176" s="347" t="s">
        <v>692</v>
      </c>
      <c r="B176" s="348">
        <v>901</v>
      </c>
      <c r="C176" s="349" t="s">
        <v>238</v>
      </c>
      <c r="D176" s="350" t="s">
        <v>517</v>
      </c>
      <c r="E176" s="350"/>
      <c r="F176" s="459">
        <f>SUM(,F177)</f>
        <v>40000</v>
      </c>
      <c r="G176" s="459">
        <f>SUM(,G177)</f>
        <v>16000</v>
      </c>
      <c r="H176" s="424">
        <f t="shared" si="19"/>
        <v>0.4</v>
      </c>
    </row>
    <row r="177" spans="1:8" ht="93.75" x14ac:dyDescent="0.3">
      <c r="A177" s="351" t="s">
        <v>478</v>
      </c>
      <c r="B177" s="356" t="s">
        <v>613</v>
      </c>
      <c r="C177" s="356" t="s">
        <v>238</v>
      </c>
      <c r="D177" s="357" t="s">
        <v>479</v>
      </c>
      <c r="E177" s="357"/>
      <c r="F177" s="470">
        <f>F178</f>
        <v>40000</v>
      </c>
      <c r="G177" s="470">
        <f>G178</f>
        <v>16000</v>
      </c>
      <c r="H177" s="424">
        <f t="shared" si="19"/>
        <v>0.4</v>
      </c>
    </row>
    <row r="178" spans="1:8" ht="75" x14ac:dyDescent="0.3">
      <c r="A178" s="351" t="s">
        <v>480</v>
      </c>
      <c r="B178" s="356" t="s">
        <v>613</v>
      </c>
      <c r="C178" s="356" t="s">
        <v>238</v>
      </c>
      <c r="D178" s="357" t="s">
        <v>481</v>
      </c>
      <c r="E178" s="357"/>
      <c r="F178" s="462">
        <f>SUM(F179)</f>
        <v>40000</v>
      </c>
      <c r="G178" s="462">
        <f>SUM(G179)</f>
        <v>16000</v>
      </c>
      <c r="H178" s="424">
        <f t="shared" si="19"/>
        <v>0.4</v>
      </c>
    </row>
    <row r="179" spans="1:8" ht="22.5" customHeight="1" x14ac:dyDescent="0.3">
      <c r="A179" s="379" t="s">
        <v>734</v>
      </c>
      <c r="B179" s="353" t="s">
        <v>613</v>
      </c>
      <c r="C179" s="358" t="s">
        <v>238</v>
      </c>
      <c r="D179" s="359" t="s">
        <v>481</v>
      </c>
      <c r="E179" s="359" t="s">
        <v>735</v>
      </c>
      <c r="F179" s="463">
        <f>SUM(F180)</f>
        <v>40000</v>
      </c>
      <c r="G179" s="463">
        <f>SUM(G180)</f>
        <v>16000</v>
      </c>
      <c r="H179" s="424">
        <f t="shared" si="19"/>
        <v>0.4</v>
      </c>
    </row>
    <row r="180" spans="1:8" s="87" customFormat="1" ht="18.75" x14ac:dyDescent="0.3">
      <c r="A180" s="159" t="s">
        <v>746</v>
      </c>
      <c r="B180" s="353" t="s">
        <v>613</v>
      </c>
      <c r="C180" s="358" t="s">
        <v>238</v>
      </c>
      <c r="D180" s="359" t="s">
        <v>481</v>
      </c>
      <c r="E180" s="359" t="s">
        <v>747</v>
      </c>
      <c r="F180" s="463">
        <v>40000</v>
      </c>
      <c r="G180" s="461">
        <v>16000</v>
      </c>
      <c r="H180" s="424">
        <f t="shared" si="19"/>
        <v>0.4</v>
      </c>
    </row>
    <row r="181" spans="1:8" s="87" customFormat="1" ht="19.5" x14ac:dyDescent="0.3">
      <c r="A181" s="332" t="s">
        <v>622</v>
      </c>
      <c r="B181" s="382">
        <v>902</v>
      </c>
      <c r="C181" s="383"/>
      <c r="D181" s="384"/>
      <c r="E181" s="384"/>
      <c r="F181" s="480">
        <f>SUM(F182,F208,F215,F224,F230,F236)</f>
        <v>82092153.280000001</v>
      </c>
      <c r="G181" s="480">
        <f>SUM(G182,G208,G215,G224,G230,G236)</f>
        <v>40145589.18</v>
      </c>
      <c r="H181" s="424">
        <f t="shared" si="19"/>
        <v>0.48903077305173592</v>
      </c>
    </row>
    <row r="182" spans="1:8" s="87" customFormat="1" ht="18.75" x14ac:dyDescent="0.3">
      <c r="A182" s="314" t="s">
        <v>611</v>
      </c>
      <c r="B182" s="361">
        <v>902</v>
      </c>
      <c r="C182" s="356" t="s">
        <v>413</v>
      </c>
      <c r="D182" s="357"/>
      <c r="E182" s="357"/>
      <c r="F182" s="462">
        <f>SUM(F183,F194)</f>
        <v>8709000</v>
      </c>
      <c r="G182" s="462">
        <f>SUM(G183,G194)</f>
        <v>3569880.3899999997</v>
      </c>
      <c r="H182" s="424">
        <f t="shared" si="19"/>
        <v>0.40990703754736474</v>
      </c>
    </row>
    <row r="183" spans="1:8" s="87" customFormat="1" ht="56.25" x14ac:dyDescent="0.3">
      <c r="A183" s="337" t="s">
        <v>461</v>
      </c>
      <c r="B183" s="361">
        <v>902</v>
      </c>
      <c r="C183" s="156" t="s">
        <v>462</v>
      </c>
      <c r="D183" s="338"/>
      <c r="E183" s="338"/>
      <c r="F183" s="455">
        <f>SUM(F184)</f>
        <v>7955000</v>
      </c>
      <c r="G183" s="455">
        <f>SUM(G184)</f>
        <v>3334092.03</v>
      </c>
      <c r="H183" s="424">
        <f t="shared" si="19"/>
        <v>0.41911904839723441</v>
      </c>
    </row>
    <row r="184" spans="1:8" s="87" customFormat="1" ht="56.25" x14ac:dyDescent="0.3">
      <c r="A184" s="337" t="s">
        <v>441</v>
      </c>
      <c r="B184" s="361">
        <v>902</v>
      </c>
      <c r="C184" s="156" t="s">
        <v>462</v>
      </c>
      <c r="D184" s="338" t="s">
        <v>442</v>
      </c>
      <c r="E184" s="338"/>
      <c r="F184" s="455">
        <f>SUM(F185)</f>
        <v>7955000</v>
      </c>
      <c r="G184" s="455">
        <f>SUM(G185)</f>
        <v>3334092.03</v>
      </c>
      <c r="H184" s="424">
        <f t="shared" si="19"/>
        <v>0.41911904839723441</v>
      </c>
    </row>
    <row r="185" spans="1:8" s="87" customFormat="1" ht="37.5" x14ac:dyDescent="0.3">
      <c r="A185" s="337" t="s">
        <v>463</v>
      </c>
      <c r="B185" s="361">
        <v>902</v>
      </c>
      <c r="C185" s="156" t="s">
        <v>462</v>
      </c>
      <c r="D185" s="338" t="s">
        <v>464</v>
      </c>
      <c r="E185" s="338"/>
      <c r="F185" s="455">
        <f>SUM(F186,F189)</f>
        <v>7955000</v>
      </c>
      <c r="G185" s="455">
        <f>SUM(G186,G189)</f>
        <v>3334092.03</v>
      </c>
      <c r="H185" s="424">
        <f t="shared" si="19"/>
        <v>0.41911904839723441</v>
      </c>
    </row>
    <row r="186" spans="1:8" s="87" customFormat="1" ht="37.5" x14ac:dyDescent="0.3">
      <c r="A186" s="337" t="s">
        <v>437</v>
      </c>
      <c r="B186" s="361">
        <v>902</v>
      </c>
      <c r="C186" s="156" t="s">
        <v>465</v>
      </c>
      <c r="D186" s="338" t="s">
        <v>466</v>
      </c>
      <c r="E186" s="338"/>
      <c r="F186" s="455">
        <f>SUM(F187)</f>
        <v>7233000</v>
      </c>
      <c r="G186" s="455">
        <f>SUM(G187)</f>
        <v>3104153.21</v>
      </c>
      <c r="H186" s="424">
        <f t="shared" si="19"/>
        <v>0.42916538227568091</v>
      </c>
    </row>
    <row r="187" spans="1:8" s="86" customFormat="1" ht="93.75" x14ac:dyDescent="0.3">
      <c r="A187" s="13" t="s">
        <v>423</v>
      </c>
      <c r="B187" s="363">
        <v>902</v>
      </c>
      <c r="C187" s="157" t="s">
        <v>462</v>
      </c>
      <c r="D187" s="158" t="s">
        <v>466</v>
      </c>
      <c r="E187" s="158" t="s">
        <v>424</v>
      </c>
      <c r="F187" s="456">
        <f>SUM(F188)</f>
        <v>7233000</v>
      </c>
      <c r="G187" s="456">
        <f>SUM(G188)</f>
        <v>3104153.21</v>
      </c>
      <c r="H187" s="424">
        <f t="shared" si="19"/>
        <v>0.42916538227568091</v>
      </c>
    </row>
    <row r="188" spans="1:8" s="169" customFormat="1" ht="37.5" x14ac:dyDescent="0.3">
      <c r="A188" s="13" t="s">
        <v>425</v>
      </c>
      <c r="B188" s="363">
        <v>902</v>
      </c>
      <c r="C188" s="157" t="s">
        <v>462</v>
      </c>
      <c r="D188" s="158" t="s">
        <v>466</v>
      </c>
      <c r="E188" s="158" t="s">
        <v>426</v>
      </c>
      <c r="F188" s="456">
        <v>7233000</v>
      </c>
      <c r="G188" s="457">
        <v>3104153.21</v>
      </c>
      <c r="H188" s="424">
        <f t="shared" si="19"/>
        <v>0.42916538227568091</v>
      </c>
    </row>
    <row r="189" spans="1:8" ht="37.5" x14ac:dyDescent="0.3">
      <c r="A189" s="4" t="s">
        <v>446</v>
      </c>
      <c r="B189" s="361">
        <v>902</v>
      </c>
      <c r="C189" s="156" t="s">
        <v>462</v>
      </c>
      <c r="D189" s="338" t="s">
        <v>467</v>
      </c>
      <c r="E189" s="338"/>
      <c r="F189" s="455">
        <f>SUM(F190,F192)</f>
        <v>722000</v>
      </c>
      <c r="G189" s="455">
        <f>SUM(G190,G192)</f>
        <v>229938.82</v>
      </c>
      <c r="H189" s="424">
        <f t="shared" si="19"/>
        <v>0.31847481994459836</v>
      </c>
    </row>
    <row r="190" spans="1:8" ht="37.5" x14ac:dyDescent="0.3">
      <c r="A190" s="159" t="s">
        <v>448</v>
      </c>
      <c r="B190" s="363">
        <v>902</v>
      </c>
      <c r="C190" s="157" t="s">
        <v>462</v>
      </c>
      <c r="D190" s="158" t="s">
        <v>467</v>
      </c>
      <c r="E190" s="158" t="s">
        <v>449</v>
      </c>
      <c r="F190" s="456">
        <f>SUM(F191)</f>
        <v>714000</v>
      </c>
      <c r="G190" s="456">
        <f>SUM(G191)</f>
        <v>229938.82</v>
      </c>
      <c r="H190" s="424">
        <f t="shared" si="19"/>
        <v>0.32204316526610643</v>
      </c>
    </row>
    <row r="191" spans="1:8" ht="39" customHeight="1" x14ac:dyDescent="0.3">
      <c r="A191" s="159" t="s">
        <v>450</v>
      </c>
      <c r="B191" s="363">
        <v>902</v>
      </c>
      <c r="C191" s="157" t="s">
        <v>462</v>
      </c>
      <c r="D191" s="158" t="s">
        <v>467</v>
      </c>
      <c r="E191" s="158" t="s">
        <v>451</v>
      </c>
      <c r="F191" s="456">
        <v>714000</v>
      </c>
      <c r="G191" s="457">
        <v>229938.82</v>
      </c>
      <c r="H191" s="424">
        <f t="shared" si="19"/>
        <v>0.32204316526610643</v>
      </c>
    </row>
    <row r="192" spans="1:8" ht="18.75" x14ac:dyDescent="0.3">
      <c r="A192" s="159" t="s">
        <v>452</v>
      </c>
      <c r="B192" s="363">
        <v>902</v>
      </c>
      <c r="C192" s="157" t="s">
        <v>462</v>
      </c>
      <c r="D192" s="158" t="s">
        <v>467</v>
      </c>
      <c r="E192" s="158" t="s">
        <v>453</v>
      </c>
      <c r="F192" s="456">
        <f>SUM(F193)</f>
        <v>8000</v>
      </c>
      <c r="G192" s="456">
        <f>SUM(G193)</f>
        <v>0</v>
      </c>
      <c r="H192" s="424">
        <f t="shared" si="19"/>
        <v>0</v>
      </c>
    </row>
    <row r="193" spans="1:8" ht="23.25" customHeight="1" x14ac:dyDescent="0.3">
      <c r="A193" s="159" t="s">
        <v>454</v>
      </c>
      <c r="B193" s="363">
        <v>902</v>
      </c>
      <c r="C193" s="157" t="s">
        <v>462</v>
      </c>
      <c r="D193" s="158" t="s">
        <v>467</v>
      </c>
      <c r="E193" s="158" t="s">
        <v>455</v>
      </c>
      <c r="F193" s="456">
        <f>4000+4000</f>
        <v>8000</v>
      </c>
      <c r="G193" s="457">
        <v>0</v>
      </c>
      <c r="H193" s="424">
        <f t="shared" si="19"/>
        <v>0</v>
      </c>
    </row>
    <row r="194" spans="1:8" ht="21" customHeight="1" x14ac:dyDescent="0.3">
      <c r="A194" s="337" t="s">
        <v>488</v>
      </c>
      <c r="B194" s="361">
        <v>902</v>
      </c>
      <c r="C194" s="156" t="s">
        <v>489</v>
      </c>
      <c r="D194" s="338"/>
      <c r="E194" s="338"/>
      <c r="F194" s="455">
        <f>SUM(F195)</f>
        <v>754000</v>
      </c>
      <c r="G194" s="455">
        <f>SUM(G195)</f>
        <v>235788.36</v>
      </c>
      <c r="H194" s="424">
        <f t="shared" si="19"/>
        <v>0.31271665782493369</v>
      </c>
    </row>
    <row r="195" spans="1:8" ht="18.75" x14ac:dyDescent="0.3">
      <c r="A195" s="337" t="s">
        <v>506</v>
      </c>
      <c r="B195" s="361">
        <v>902</v>
      </c>
      <c r="C195" s="156" t="s">
        <v>489</v>
      </c>
      <c r="D195" s="338" t="s">
        <v>507</v>
      </c>
      <c r="E195" s="338"/>
      <c r="F195" s="455">
        <f>SUM(F196)</f>
        <v>754000</v>
      </c>
      <c r="G195" s="455">
        <f>SUM(G196)</f>
        <v>235788.36</v>
      </c>
      <c r="H195" s="424">
        <f t="shared" si="19"/>
        <v>0.31271665782493369</v>
      </c>
    </row>
    <row r="196" spans="1:8" ht="75" x14ac:dyDescent="0.3">
      <c r="A196" s="351" t="s">
        <v>692</v>
      </c>
      <c r="B196" s="361">
        <v>902</v>
      </c>
      <c r="C196" s="356" t="s">
        <v>489</v>
      </c>
      <c r="D196" s="357" t="s">
        <v>517</v>
      </c>
      <c r="E196" s="357"/>
      <c r="F196" s="462">
        <f>F197+F204</f>
        <v>754000</v>
      </c>
      <c r="G196" s="462">
        <f>G197+G204</f>
        <v>235788.36</v>
      </c>
      <c r="H196" s="424">
        <f t="shared" si="19"/>
        <v>0.31271665782493369</v>
      </c>
    </row>
    <row r="197" spans="1:8" ht="93.75" x14ac:dyDescent="0.3">
      <c r="A197" s="351" t="s">
        <v>38</v>
      </c>
      <c r="B197" s="361">
        <v>902</v>
      </c>
      <c r="C197" s="356" t="s">
        <v>489</v>
      </c>
      <c r="D197" s="357" t="s">
        <v>39</v>
      </c>
      <c r="E197" s="357"/>
      <c r="F197" s="462">
        <f>SUM(F198,F201)</f>
        <v>682000</v>
      </c>
      <c r="G197" s="462">
        <f>SUM(G198,G201)</f>
        <v>199788.36</v>
      </c>
      <c r="H197" s="424">
        <f t="shared" si="19"/>
        <v>0.29294480938416423</v>
      </c>
    </row>
    <row r="198" spans="1:8" ht="24.75" customHeight="1" x14ac:dyDescent="0.3">
      <c r="A198" s="351" t="s">
        <v>40</v>
      </c>
      <c r="B198" s="361">
        <v>902</v>
      </c>
      <c r="C198" s="356" t="s">
        <v>489</v>
      </c>
      <c r="D198" s="357" t="s">
        <v>519</v>
      </c>
      <c r="E198" s="357"/>
      <c r="F198" s="462">
        <f>F199</f>
        <v>564000</v>
      </c>
      <c r="G198" s="462">
        <f>G199</f>
        <v>195538.36</v>
      </c>
      <c r="H198" s="424">
        <f t="shared" si="19"/>
        <v>0.34669921985815599</v>
      </c>
    </row>
    <row r="199" spans="1:8" ht="24" customHeight="1" x14ac:dyDescent="0.3">
      <c r="A199" s="341" t="s">
        <v>448</v>
      </c>
      <c r="B199" s="363">
        <v>902</v>
      </c>
      <c r="C199" s="358" t="s">
        <v>520</v>
      </c>
      <c r="D199" s="359" t="s">
        <v>519</v>
      </c>
      <c r="E199" s="359" t="s">
        <v>449</v>
      </c>
      <c r="F199" s="463">
        <f>SUM(F200)</f>
        <v>564000</v>
      </c>
      <c r="G199" s="463">
        <f>SUM(G200)</f>
        <v>195538.36</v>
      </c>
      <c r="H199" s="424">
        <f t="shared" si="19"/>
        <v>0.34669921985815599</v>
      </c>
    </row>
    <row r="200" spans="1:8" ht="37.5" x14ac:dyDescent="0.3">
      <c r="A200" s="341" t="s">
        <v>450</v>
      </c>
      <c r="B200" s="363">
        <v>902</v>
      </c>
      <c r="C200" s="358" t="s">
        <v>489</v>
      </c>
      <c r="D200" s="359" t="s">
        <v>519</v>
      </c>
      <c r="E200" s="359" t="s">
        <v>451</v>
      </c>
      <c r="F200" s="463">
        <v>564000</v>
      </c>
      <c r="G200" s="457">
        <v>195538.36</v>
      </c>
      <c r="H200" s="424">
        <f t="shared" si="19"/>
        <v>0.34669921985815599</v>
      </c>
    </row>
    <row r="201" spans="1:8" ht="56.25" customHeight="1" x14ac:dyDescent="0.3">
      <c r="A201" s="351" t="s">
        <v>41</v>
      </c>
      <c r="B201" s="361">
        <v>902</v>
      </c>
      <c r="C201" s="356" t="s">
        <v>489</v>
      </c>
      <c r="D201" s="357" t="s">
        <v>42</v>
      </c>
      <c r="E201" s="357"/>
      <c r="F201" s="462">
        <f>SUM(F202)</f>
        <v>118000</v>
      </c>
      <c r="G201" s="462">
        <f>SUM(G202)</f>
        <v>4250</v>
      </c>
      <c r="H201" s="424">
        <f t="shared" si="19"/>
        <v>3.6016949152542374E-2</v>
      </c>
    </row>
    <row r="202" spans="1:8" ht="57.75" customHeight="1" x14ac:dyDescent="0.3">
      <c r="A202" s="341" t="s">
        <v>448</v>
      </c>
      <c r="B202" s="363">
        <v>902</v>
      </c>
      <c r="C202" s="358" t="s">
        <v>489</v>
      </c>
      <c r="D202" s="359" t="s">
        <v>42</v>
      </c>
      <c r="E202" s="359" t="s">
        <v>449</v>
      </c>
      <c r="F202" s="463">
        <f>SUM(F203)</f>
        <v>118000</v>
      </c>
      <c r="G202" s="463">
        <f>SUM(G203)</f>
        <v>4250</v>
      </c>
      <c r="H202" s="424">
        <f t="shared" si="19"/>
        <v>3.6016949152542374E-2</v>
      </c>
    </row>
    <row r="203" spans="1:8" ht="37.5" x14ac:dyDescent="0.3">
      <c r="A203" s="341" t="s">
        <v>450</v>
      </c>
      <c r="B203" s="363">
        <v>902</v>
      </c>
      <c r="C203" s="358" t="s">
        <v>489</v>
      </c>
      <c r="D203" s="359" t="s">
        <v>623</v>
      </c>
      <c r="E203" s="359" t="s">
        <v>451</v>
      </c>
      <c r="F203" s="463">
        <v>118000</v>
      </c>
      <c r="G203" s="457">
        <v>4250</v>
      </c>
      <c r="H203" s="424">
        <f t="shared" si="19"/>
        <v>3.6016949152542374E-2</v>
      </c>
    </row>
    <row r="204" spans="1:8" ht="93.75" x14ac:dyDescent="0.3">
      <c r="A204" s="351" t="s">
        <v>478</v>
      </c>
      <c r="B204" s="361">
        <v>902</v>
      </c>
      <c r="C204" s="356" t="s">
        <v>489</v>
      </c>
      <c r="D204" s="357" t="s">
        <v>479</v>
      </c>
      <c r="E204" s="357"/>
      <c r="F204" s="462">
        <f t="shared" ref="F204:G206" si="23">SUM(F205)</f>
        <v>72000</v>
      </c>
      <c r="G204" s="462">
        <f t="shared" si="23"/>
        <v>36000</v>
      </c>
      <c r="H204" s="424">
        <f t="shared" si="19"/>
        <v>0.5</v>
      </c>
    </row>
    <row r="205" spans="1:8" ht="19.5" customHeight="1" x14ac:dyDescent="0.3">
      <c r="A205" s="351" t="s">
        <v>480</v>
      </c>
      <c r="B205" s="361">
        <v>902</v>
      </c>
      <c r="C205" s="356" t="s">
        <v>489</v>
      </c>
      <c r="D205" s="357" t="s">
        <v>481</v>
      </c>
      <c r="E205" s="357"/>
      <c r="F205" s="462">
        <f t="shared" si="23"/>
        <v>72000</v>
      </c>
      <c r="G205" s="462">
        <f t="shared" si="23"/>
        <v>36000</v>
      </c>
      <c r="H205" s="424">
        <f t="shared" si="19"/>
        <v>0.5</v>
      </c>
    </row>
    <row r="206" spans="1:8" ht="21" customHeight="1" x14ac:dyDescent="0.3">
      <c r="A206" s="341" t="s">
        <v>448</v>
      </c>
      <c r="B206" s="363">
        <v>902</v>
      </c>
      <c r="C206" s="358" t="s">
        <v>520</v>
      </c>
      <c r="D206" s="359" t="s">
        <v>481</v>
      </c>
      <c r="E206" s="359" t="s">
        <v>449</v>
      </c>
      <c r="F206" s="463">
        <f t="shared" si="23"/>
        <v>72000</v>
      </c>
      <c r="G206" s="463">
        <f t="shared" si="23"/>
        <v>36000</v>
      </c>
      <c r="H206" s="424">
        <f t="shared" si="19"/>
        <v>0.5</v>
      </c>
    </row>
    <row r="207" spans="1:8" ht="37.5" customHeight="1" x14ac:dyDescent="0.3">
      <c r="A207" s="341" t="s">
        <v>450</v>
      </c>
      <c r="B207" s="363">
        <v>902</v>
      </c>
      <c r="C207" s="358" t="s">
        <v>489</v>
      </c>
      <c r="D207" s="359" t="s">
        <v>481</v>
      </c>
      <c r="E207" s="359" t="s">
        <v>451</v>
      </c>
      <c r="F207" s="463">
        <v>72000</v>
      </c>
      <c r="G207" s="457">
        <v>36000</v>
      </c>
      <c r="H207" s="424">
        <f t="shared" si="19"/>
        <v>0.5</v>
      </c>
    </row>
    <row r="208" spans="1:8" ht="24" customHeight="1" x14ac:dyDescent="0.3">
      <c r="A208" s="314" t="s">
        <v>624</v>
      </c>
      <c r="B208" s="361">
        <v>902</v>
      </c>
      <c r="C208" s="156" t="s">
        <v>522</v>
      </c>
      <c r="D208" s="338"/>
      <c r="E208" s="338"/>
      <c r="F208" s="455">
        <f t="shared" ref="F208:G213" si="24">SUM(F209)</f>
        <v>3401000</v>
      </c>
      <c r="G208" s="455">
        <f t="shared" si="24"/>
        <v>1238530</v>
      </c>
      <c r="H208" s="424">
        <f t="shared" si="19"/>
        <v>0.3641664216406939</v>
      </c>
    </row>
    <row r="209" spans="1:8" ht="21" customHeight="1" x14ac:dyDescent="0.3">
      <c r="A209" s="340" t="s">
        <v>523</v>
      </c>
      <c r="B209" s="361">
        <v>902</v>
      </c>
      <c r="C209" s="357" t="s">
        <v>524</v>
      </c>
      <c r="D209" s="338"/>
      <c r="E209" s="338"/>
      <c r="F209" s="455">
        <f t="shared" si="24"/>
        <v>3401000</v>
      </c>
      <c r="G209" s="455">
        <f t="shared" si="24"/>
        <v>1238530</v>
      </c>
      <c r="H209" s="424">
        <f t="shared" ref="H209:H272" si="25">G209/F209</f>
        <v>0.3641664216406939</v>
      </c>
    </row>
    <row r="210" spans="1:8" s="170" customFormat="1" ht="37.5" x14ac:dyDescent="0.3">
      <c r="A210" s="340" t="s">
        <v>500</v>
      </c>
      <c r="B210" s="361">
        <v>902</v>
      </c>
      <c r="C210" s="357" t="s">
        <v>524</v>
      </c>
      <c r="D210" s="338" t="s">
        <v>501</v>
      </c>
      <c r="E210" s="338"/>
      <c r="F210" s="455">
        <f t="shared" si="24"/>
        <v>3401000</v>
      </c>
      <c r="G210" s="455">
        <f t="shared" si="24"/>
        <v>1238530</v>
      </c>
      <c r="H210" s="424">
        <f t="shared" si="25"/>
        <v>0.3641664216406939</v>
      </c>
    </row>
    <row r="211" spans="1:8" s="170" customFormat="1" ht="37.5" x14ac:dyDescent="0.3">
      <c r="A211" s="340" t="s">
        <v>525</v>
      </c>
      <c r="B211" s="361">
        <v>902</v>
      </c>
      <c r="C211" s="385" t="s">
        <v>524</v>
      </c>
      <c r="D211" s="338" t="s">
        <v>503</v>
      </c>
      <c r="E211" s="338"/>
      <c r="F211" s="455">
        <f t="shared" si="24"/>
        <v>3401000</v>
      </c>
      <c r="G211" s="455">
        <f t="shared" si="24"/>
        <v>1238530</v>
      </c>
      <c r="H211" s="424">
        <f t="shared" si="25"/>
        <v>0.3641664216406939</v>
      </c>
    </row>
    <row r="212" spans="1:8" s="170" customFormat="1" ht="56.25" x14ac:dyDescent="0.3">
      <c r="A212" s="340" t="s">
        <v>526</v>
      </c>
      <c r="B212" s="361">
        <v>902</v>
      </c>
      <c r="C212" s="385" t="s">
        <v>524</v>
      </c>
      <c r="D212" s="338" t="s">
        <v>422</v>
      </c>
      <c r="E212" s="338"/>
      <c r="F212" s="455">
        <f t="shared" si="24"/>
        <v>3401000</v>
      </c>
      <c r="G212" s="455">
        <f t="shared" si="24"/>
        <v>1238530</v>
      </c>
      <c r="H212" s="424">
        <f t="shared" si="25"/>
        <v>0.3641664216406939</v>
      </c>
    </row>
    <row r="213" spans="1:8" s="170" customFormat="1" ht="18.75" x14ac:dyDescent="0.3">
      <c r="A213" s="386" t="s">
        <v>527</v>
      </c>
      <c r="B213" s="363">
        <v>902</v>
      </c>
      <c r="C213" s="387" t="s">
        <v>524</v>
      </c>
      <c r="D213" s="158" t="s">
        <v>422</v>
      </c>
      <c r="E213" s="158" t="s">
        <v>528</v>
      </c>
      <c r="F213" s="456">
        <f t="shared" si="24"/>
        <v>3401000</v>
      </c>
      <c r="G213" s="456">
        <f t="shared" si="24"/>
        <v>1238530</v>
      </c>
      <c r="H213" s="424">
        <f t="shared" si="25"/>
        <v>0.3641664216406939</v>
      </c>
    </row>
    <row r="214" spans="1:8" s="170" customFormat="1" ht="18.75" x14ac:dyDescent="0.3">
      <c r="A214" s="159" t="s">
        <v>529</v>
      </c>
      <c r="B214" s="363">
        <v>902</v>
      </c>
      <c r="C214" s="157" t="s">
        <v>524</v>
      </c>
      <c r="D214" s="158" t="s">
        <v>422</v>
      </c>
      <c r="E214" s="158" t="s">
        <v>530</v>
      </c>
      <c r="F214" s="456">
        <v>3401000</v>
      </c>
      <c r="G214" s="478">
        <v>1238530</v>
      </c>
      <c r="H214" s="424">
        <f t="shared" si="25"/>
        <v>0.3641664216406939</v>
      </c>
    </row>
    <row r="215" spans="1:8" ht="18.75" x14ac:dyDescent="0.3">
      <c r="A215" s="318" t="s">
        <v>625</v>
      </c>
      <c r="B215" s="361">
        <v>902</v>
      </c>
      <c r="C215" s="356" t="s">
        <v>126</v>
      </c>
      <c r="D215" s="357"/>
      <c r="E215" s="357"/>
      <c r="F215" s="462">
        <f>SUM(F216)</f>
        <v>19396000</v>
      </c>
      <c r="G215" s="462">
        <f>SUM(G216)</f>
        <v>11404329</v>
      </c>
      <c r="H215" s="424">
        <f t="shared" si="25"/>
        <v>0.58797324190554756</v>
      </c>
    </row>
    <row r="216" spans="1:8" ht="18.75" x14ac:dyDescent="0.3">
      <c r="A216" s="388" t="s">
        <v>626</v>
      </c>
      <c r="B216" s="361">
        <v>902</v>
      </c>
      <c r="C216" s="356" t="s">
        <v>128</v>
      </c>
      <c r="D216" s="357"/>
      <c r="E216" s="357"/>
      <c r="F216" s="462">
        <f t="shared" ref="F216:G222" si="26">SUM(F217)</f>
        <v>19396000</v>
      </c>
      <c r="G216" s="462">
        <f t="shared" si="26"/>
        <v>11404329</v>
      </c>
      <c r="H216" s="424">
        <f t="shared" si="25"/>
        <v>0.58797324190554756</v>
      </c>
    </row>
    <row r="217" spans="1:8" ht="18.75" x14ac:dyDescent="0.3">
      <c r="A217" s="351" t="s">
        <v>506</v>
      </c>
      <c r="B217" s="361">
        <v>902</v>
      </c>
      <c r="C217" s="356" t="s">
        <v>128</v>
      </c>
      <c r="D217" s="357" t="s">
        <v>507</v>
      </c>
      <c r="E217" s="357"/>
      <c r="F217" s="462">
        <f t="shared" si="26"/>
        <v>19396000</v>
      </c>
      <c r="G217" s="462">
        <f t="shared" si="26"/>
        <v>11404329</v>
      </c>
      <c r="H217" s="424">
        <f t="shared" si="25"/>
        <v>0.58797324190554756</v>
      </c>
    </row>
    <row r="218" spans="1:8" ht="56.25" x14ac:dyDescent="0.3">
      <c r="A218" s="351" t="s">
        <v>359</v>
      </c>
      <c r="B218" s="361">
        <v>902</v>
      </c>
      <c r="C218" s="356" t="s">
        <v>128</v>
      </c>
      <c r="D218" s="357" t="s">
        <v>99</v>
      </c>
      <c r="E218" s="357"/>
      <c r="F218" s="462">
        <f t="shared" si="26"/>
        <v>19396000</v>
      </c>
      <c r="G218" s="462">
        <f t="shared" si="26"/>
        <v>11404329</v>
      </c>
      <c r="H218" s="424">
        <f t="shared" si="25"/>
        <v>0.58797324190554756</v>
      </c>
    </row>
    <row r="219" spans="1:8" ht="56.25" x14ac:dyDescent="0.3">
      <c r="A219" s="351" t="s">
        <v>79</v>
      </c>
      <c r="B219" s="361">
        <v>902</v>
      </c>
      <c r="C219" s="356" t="s">
        <v>128</v>
      </c>
      <c r="D219" s="357" t="s">
        <v>129</v>
      </c>
      <c r="E219" s="357"/>
      <c r="F219" s="462">
        <f t="shared" si="26"/>
        <v>19396000</v>
      </c>
      <c r="G219" s="462">
        <f t="shared" si="26"/>
        <v>11404329</v>
      </c>
      <c r="H219" s="424">
        <f t="shared" si="25"/>
        <v>0.58797324190554756</v>
      </c>
    </row>
    <row r="220" spans="1:8" ht="56.25" x14ac:dyDescent="0.3">
      <c r="A220" s="351" t="s">
        <v>80</v>
      </c>
      <c r="B220" s="361">
        <v>902</v>
      </c>
      <c r="C220" s="356" t="s">
        <v>128</v>
      </c>
      <c r="D220" s="357" t="s">
        <v>130</v>
      </c>
      <c r="E220" s="357"/>
      <c r="F220" s="462">
        <f t="shared" si="26"/>
        <v>19396000</v>
      </c>
      <c r="G220" s="462">
        <f t="shared" si="26"/>
        <v>11404329</v>
      </c>
      <c r="H220" s="424">
        <f t="shared" si="25"/>
        <v>0.58797324190554756</v>
      </c>
    </row>
    <row r="221" spans="1:8" ht="56.25" x14ac:dyDescent="0.3">
      <c r="A221" s="351" t="s">
        <v>81</v>
      </c>
      <c r="B221" s="361">
        <v>902</v>
      </c>
      <c r="C221" s="356" t="s">
        <v>128</v>
      </c>
      <c r="D221" s="357" t="s">
        <v>133</v>
      </c>
      <c r="E221" s="359"/>
      <c r="F221" s="462">
        <f t="shared" si="26"/>
        <v>19396000</v>
      </c>
      <c r="G221" s="462">
        <f t="shared" si="26"/>
        <v>11404329</v>
      </c>
      <c r="H221" s="424">
        <f t="shared" si="25"/>
        <v>0.58797324190554756</v>
      </c>
    </row>
    <row r="222" spans="1:8" ht="18.75" x14ac:dyDescent="0.3">
      <c r="A222" s="341" t="s">
        <v>527</v>
      </c>
      <c r="B222" s="363">
        <v>902</v>
      </c>
      <c r="C222" s="358" t="s">
        <v>128</v>
      </c>
      <c r="D222" s="359" t="s">
        <v>133</v>
      </c>
      <c r="E222" s="359" t="s">
        <v>528</v>
      </c>
      <c r="F222" s="463">
        <f t="shared" si="26"/>
        <v>19396000</v>
      </c>
      <c r="G222" s="463">
        <f t="shared" si="26"/>
        <v>11404329</v>
      </c>
      <c r="H222" s="424">
        <f t="shared" si="25"/>
        <v>0.58797324190554756</v>
      </c>
    </row>
    <row r="223" spans="1:8" ht="41.25" customHeight="1" x14ac:dyDescent="0.3">
      <c r="A223" s="341" t="s">
        <v>529</v>
      </c>
      <c r="B223" s="363">
        <v>902</v>
      </c>
      <c r="C223" s="358" t="s">
        <v>128</v>
      </c>
      <c r="D223" s="359" t="s">
        <v>133</v>
      </c>
      <c r="E223" s="359" t="s">
        <v>530</v>
      </c>
      <c r="F223" s="463">
        <v>19396000</v>
      </c>
      <c r="G223" s="458">
        <v>11404329</v>
      </c>
      <c r="H223" s="424">
        <f t="shared" si="25"/>
        <v>0.58797324190554756</v>
      </c>
    </row>
    <row r="224" spans="1:8" ht="18.75" x14ac:dyDescent="0.3">
      <c r="A224" s="314" t="s">
        <v>618</v>
      </c>
      <c r="B224" s="361">
        <v>902</v>
      </c>
      <c r="C224" s="336" t="s">
        <v>145</v>
      </c>
      <c r="D224" s="336"/>
      <c r="E224" s="336"/>
      <c r="F224" s="455">
        <f>SUM(F225,)</f>
        <v>12500000</v>
      </c>
      <c r="G224" s="455">
        <f>SUM(G225,)</f>
        <v>6442381.6399999997</v>
      </c>
      <c r="H224" s="424">
        <f t="shared" si="25"/>
        <v>0.5153905312</v>
      </c>
    </row>
    <row r="225" spans="1:8" ht="18.75" x14ac:dyDescent="0.3">
      <c r="A225" s="337" t="s">
        <v>146</v>
      </c>
      <c r="B225" s="361">
        <v>902</v>
      </c>
      <c r="C225" s="156" t="s">
        <v>147</v>
      </c>
      <c r="D225" s="338"/>
      <c r="E225" s="338"/>
      <c r="F225" s="455">
        <f t="shared" ref="F225:G228" si="27">SUM(F226)</f>
        <v>12500000</v>
      </c>
      <c r="G225" s="455">
        <f t="shared" si="27"/>
        <v>6442381.6399999997</v>
      </c>
      <c r="H225" s="424">
        <f t="shared" si="25"/>
        <v>0.5153905312</v>
      </c>
    </row>
    <row r="226" spans="1:8" ht="37.5" x14ac:dyDescent="0.3">
      <c r="A226" s="337" t="s">
        <v>148</v>
      </c>
      <c r="B226" s="361">
        <v>902</v>
      </c>
      <c r="C226" s="156" t="s">
        <v>147</v>
      </c>
      <c r="D226" s="338" t="s">
        <v>149</v>
      </c>
      <c r="E226" s="338"/>
      <c r="F226" s="455">
        <f t="shared" si="27"/>
        <v>12500000</v>
      </c>
      <c r="G226" s="455">
        <f t="shared" si="27"/>
        <v>6442381.6399999997</v>
      </c>
      <c r="H226" s="424">
        <f t="shared" si="25"/>
        <v>0.5153905312</v>
      </c>
    </row>
    <row r="227" spans="1:8" s="87" customFormat="1" ht="56.25" x14ac:dyDescent="0.3">
      <c r="A227" s="337" t="s">
        <v>150</v>
      </c>
      <c r="B227" s="361">
        <v>902</v>
      </c>
      <c r="C227" s="156" t="s">
        <v>147</v>
      </c>
      <c r="D227" s="338" t="s">
        <v>151</v>
      </c>
      <c r="E227" s="338"/>
      <c r="F227" s="455">
        <f t="shared" si="27"/>
        <v>12500000</v>
      </c>
      <c r="G227" s="455">
        <f t="shared" si="27"/>
        <v>6442381.6399999997</v>
      </c>
      <c r="H227" s="424">
        <f t="shared" si="25"/>
        <v>0.5153905312</v>
      </c>
    </row>
    <row r="228" spans="1:8" s="87" customFormat="1" ht="18.75" x14ac:dyDescent="0.3">
      <c r="A228" s="13" t="s">
        <v>152</v>
      </c>
      <c r="B228" s="363">
        <v>902</v>
      </c>
      <c r="C228" s="157" t="s">
        <v>147</v>
      </c>
      <c r="D228" s="158" t="s">
        <v>151</v>
      </c>
      <c r="E228" s="158" t="s">
        <v>153</v>
      </c>
      <c r="F228" s="456">
        <f t="shared" si="27"/>
        <v>12500000</v>
      </c>
      <c r="G228" s="456">
        <f t="shared" si="27"/>
        <v>6442381.6399999997</v>
      </c>
      <c r="H228" s="424">
        <f t="shared" si="25"/>
        <v>0.5153905312</v>
      </c>
    </row>
    <row r="229" spans="1:8" s="87" customFormat="1" ht="37.5" x14ac:dyDescent="0.3">
      <c r="A229" s="13" t="s">
        <v>154</v>
      </c>
      <c r="B229" s="363">
        <v>902</v>
      </c>
      <c r="C229" s="157" t="s">
        <v>147</v>
      </c>
      <c r="D229" s="158" t="s">
        <v>151</v>
      </c>
      <c r="E229" s="158" t="s">
        <v>155</v>
      </c>
      <c r="F229" s="456">
        <v>12500000</v>
      </c>
      <c r="G229" s="457">
        <v>6442381.6399999997</v>
      </c>
      <c r="H229" s="424">
        <f t="shared" si="25"/>
        <v>0.5153905312</v>
      </c>
    </row>
    <row r="230" spans="1:8" s="87" customFormat="1" ht="37.5" x14ac:dyDescent="0.3">
      <c r="A230" s="315" t="s">
        <v>627</v>
      </c>
      <c r="B230" s="361">
        <v>902</v>
      </c>
      <c r="C230" s="156" t="s">
        <v>245</v>
      </c>
      <c r="D230" s="338"/>
      <c r="E230" s="338"/>
      <c r="F230" s="455">
        <f t="shared" ref="F230:G234" si="28">SUM(F231)</f>
        <v>243753.28</v>
      </c>
      <c r="G230" s="455">
        <f t="shared" si="28"/>
        <v>12493.15</v>
      </c>
      <c r="H230" s="424">
        <f t="shared" si="25"/>
        <v>5.1253259033068189E-2</v>
      </c>
    </row>
    <row r="231" spans="1:8" s="87" customFormat="1" ht="37.5" x14ac:dyDescent="0.3">
      <c r="A231" s="337" t="s">
        <v>246</v>
      </c>
      <c r="B231" s="361">
        <v>902</v>
      </c>
      <c r="C231" s="156" t="s">
        <v>247</v>
      </c>
      <c r="D231" s="338"/>
      <c r="E231" s="338"/>
      <c r="F231" s="455">
        <f t="shared" si="28"/>
        <v>243753.28</v>
      </c>
      <c r="G231" s="455">
        <f t="shared" si="28"/>
        <v>12493.15</v>
      </c>
      <c r="H231" s="424">
        <f t="shared" si="25"/>
        <v>5.1253259033068189E-2</v>
      </c>
    </row>
    <row r="232" spans="1:8" s="87" customFormat="1" ht="37.5" x14ac:dyDescent="0.3">
      <c r="A232" s="340" t="s">
        <v>248</v>
      </c>
      <c r="B232" s="361">
        <v>902</v>
      </c>
      <c r="C232" s="156" t="s">
        <v>247</v>
      </c>
      <c r="D232" s="338" t="s">
        <v>249</v>
      </c>
      <c r="E232" s="338"/>
      <c r="F232" s="455">
        <f t="shared" si="28"/>
        <v>243753.28</v>
      </c>
      <c r="G232" s="455">
        <f t="shared" si="28"/>
        <v>12493.15</v>
      </c>
      <c r="H232" s="424">
        <f t="shared" si="25"/>
        <v>5.1253259033068189E-2</v>
      </c>
    </row>
    <row r="233" spans="1:8" s="87" customFormat="1" ht="18.75" x14ac:dyDescent="0.3">
      <c r="A233" s="337" t="s">
        <v>250</v>
      </c>
      <c r="B233" s="361">
        <v>902</v>
      </c>
      <c r="C233" s="156" t="s">
        <v>247</v>
      </c>
      <c r="D233" s="338" t="s">
        <v>251</v>
      </c>
      <c r="E233" s="338"/>
      <c r="F233" s="455">
        <f t="shared" si="28"/>
        <v>243753.28</v>
      </c>
      <c r="G233" s="455">
        <f t="shared" si="28"/>
        <v>12493.15</v>
      </c>
      <c r="H233" s="424">
        <f t="shared" si="25"/>
        <v>5.1253259033068189E-2</v>
      </c>
    </row>
    <row r="234" spans="1:8" s="87" customFormat="1" ht="37.5" x14ac:dyDescent="0.3">
      <c r="A234" s="386" t="s">
        <v>252</v>
      </c>
      <c r="B234" s="363">
        <v>902</v>
      </c>
      <c r="C234" s="157" t="s">
        <v>247</v>
      </c>
      <c r="D234" s="158" t="s">
        <v>251</v>
      </c>
      <c r="E234" s="158" t="s">
        <v>253</v>
      </c>
      <c r="F234" s="456">
        <f t="shared" si="28"/>
        <v>243753.28</v>
      </c>
      <c r="G234" s="456">
        <f t="shared" si="28"/>
        <v>12493.15</v>
      </c>
      <c r="H234" s="424">
        <f t="shared" si="25"/>
        <v>5.1253259033068189E-2</v>
      </c>
    </row>
    <row r="235" spans="1:8" s="87" customFormat="1" ht="18.75" x14ac:dyDescent="0.3">
      <c r="A235" s="386" t="s">
        <v>254</v>
      </c>
      <c r="B235" s="363">
        <v>902</v>
      </c>
      <c r="C235" s="157" t="s">
        <v>247</v>
      </c>
      <c r="D235" s="158" t="s">
        <v>251</v>
      </c>
      <c r="E235" s="158" t="s">
        <v>255</v>
      </c>
      <c r="F235" s="456">
        <f>74000+140000+29753.28</f>
        <v>243753.28</v>
      </c>
      <c r="G235" s="457">
        <v>12493.15</v>
      </c>
      <c r="H235" s="424">
        <f t="shared" si="25"/>
        <v>5.1253259033068189E-2</v>
      </c>
    </row>
    <row r="236" spans="1:8" s="87" customFormat="1" ht="60.75" customHeight="1" x14ac:dyDescent="0.3">
      <c r="A236" s="317" t="s">
        <v>628</v>
      </c>
      <c r="B236" s="361">
        <v>902</v>
      </c>
      <c r="C236" s="336" t="s">
        <v>257</v>
      </c>
      <c r="D236" s="336"/>
      <c r="E236" s="336"/>
      <c r="F236" s="455">
        <f t="shared" ref="F236:G237" si="29">SUM(F237)</f>
        <v>37842400</v>
      </c>
      <c r="G236" s="455">
        <f t="shared" si="29"/>
        <v>17477975</v>
      </c>
      <c r="H236" s="424">
        <f t="shared" si="25"/>
        <v>0.46186222332621607</v>
      </c>
    </row>
    <row r="237" spans="1:8" s="87" customFormat="1" ht="56.25" x14ac:dyDescent="0.3">
      <c r="A237" s="337" t="s">
        <v>258</v>
      </c>
      <c r="B237" s="361">
        <v>902</v>
      </c>
      <c r="C237" s="156" t="s">
        <v>259</v>
      </c>
      <c r="D237" s="338"/>
      <c r="E237" s="338"/>
      <c r="F237" s="455">
        <f t="shared" si="29"/>
        <v>37842400</v>
      </c>
      <c r="G237" s="455">
        <f t="shared" si="29"/>
        <v>17477975</v>
      </c>
      <c r="H237" s="424">
        <f t="shared" si="25"/>
        <v>0.46186222332621607</v>
      </c>
    </row>
    <row r="238" spans="1:8" s="87" customFormat="1" ht="40.5" customHeight="1" x14ac:dyDescent="0.3">
      <c r="A238" s="337" t="s">
        <v>525</v>
      </c>
      <c r="B238" s="361">
        <v>902</v>
      </c>
      <c r="C238" s="156" t="s">
        <v>259</v>
      </c>
      <c r="D238" s="338" t="s">
        <v>503</v>
      </c>
      <c r="E238" s="338"/>
      <c r="F238" s="455">
        <f>SUM(F239,F245,F242,)</f>
        <v>37842400</v>
      </c>
      <c r="G238" s="455">
        <f>SUM(G239,G245,G242,)</f>
        <v>17477975</v>
      </c>
      <c r="H238" s="424">
        <f t="shared" si="25"/>
        <v>0.46186222332621607</v>
      </c>
    </row>
    <row r="239" spans="1:8" s="87" customFormat="1" ht="56.25" x14ac:dyDescent="0.3">
      <c r="A239" s="337" t="s">
        <v>260</v>
      </c>
      <c r="B239" s="361">
        <v>902</v>
      </c>
      <c r="C239" s="156" t="s">
        <v>259</v>
      </c>
      <c r="D239" s="338" t="s">
        <v>261</v>
      </c>
      <c r="E239" s="338"/>
      <c r="F239" s="455">
        <f>SUM(F240)</f>
        <v>22441800</v>
      </c>
      <c r="G239" s="455">
        <f>SUM(G240)</f>
        <v>9341975</v>
      </c>
      <c r="H239" s="424">
        <f t="shared" si="25"/>
        <v>0.41627565525047011</v>
      </c>
    </row>
    <row r="240" spans="1:8" s="87" customFormat="1" ht="18.75" x14ac:dyDescent="0.3">
      <c r="A240" s="159" t="s">
        <v>527</v>
      </c>
      <c r="B240" s="363">
        <v>902</v>
      </c>
      <c r="C240" s="157" t="s">
        <v>259</v>
      </c>
      <c r="D240" s="158" t="s">
        <v>261</v>
      </c>
      <c r="E240" s="158" t="s">
        <v>528</v>
      </c>
      <c r="F240" s="456">
        <f>SUM(F241)</f>
        <v>22441800</v>
      </c>
      <c r="G240" s="456">
        <f>SUM(G241)</f>
        <v>9341975</v>
      </c>
      <c r="H240" s="424">
        <f t="shared" si="25"/>
        <v>0.41627565525047011</v>
      </c>
    </row>
    <row r="241" spans="1:8" s="87" customFormat="1" ht="18.75" x14ac:dyDescent="0.3">
      <c r="A241" s="159" t="s">
        <v>262</v>
      </c>
      <c r="B241" s="363">
        <v>902</v>
      </c>
      <c r="C241" s="158" t="s">
        <v>259</v>
      </c>
      <c r="D241" s="158" t="s">
        <v>261</v>
      </c>
      <c r="E241" s="158" t="s">
        <v>263</v>
      </c>
      <c r="F241" s="456">
        <v>22441800</v>
      </c>
      <c r="G241" s="457">
        <v>9341975</v>
      </c>
      <c r="H241" s="424">
        <f t="shared" si="25"/>
        <v>0.41627565525047011</v>
      </c>
    </row>
    <row r="242" spans="1:8" s="87" customFormat="1" ht="56.25" x14ac:dyDescent="0.3">
      <c r="A242" s="346" t="s">
        <v>264</v>
      </c>
      <c r="B242" s="361">
        <v>902</v>
      </c>
      <c r="C242" s="338" t="s">
        <v>259</v>
      </c>
      <c r="D242" s="338" t="s">
        <v>265</v>
      </c>
      <c r="E242" s="338"/>
      <c r="F242" s="455">
        <f>SUM(F243)</f>
        <v>12679600</v>
      </c>
      <c r="G242" s="455">
        <f>SUM(G243)</f>
        <v>6336000</v>
      </c>
      <c r="H242" s="424">
        <f t="shared" si="25"/>
        <v>0.49970030600334397</v>
      </c>
    </row>
    <row r="243" spans="1:8" s="87" customFormat="1" ht="18.75" x14ac:dyDescent="0.3">
      <c r="A243" s="159" t="s">
        <v>527</v>
      </c>
      <c r="B243" s="363">
        <v>902</v>
      </c>
      <c r="C243" s="158" t="s">
        <v>259</v>
      </c>
      <c r="D243" s="158" t="s">
        <v>265</v>
      </c>
      <c r="E243" s="158" t="s">
        <v>266</v>
      </c>
      <c r="F243" s="456">
        <f>SUM(F244)</f>
        <v>12679600</v>
      </c>
      <c r="G243" s="456">
        <f>SUM(G244)</f>
        <v>6336000</v>
      </c>
      <c r="H243" s="424">
        <f t="shared" si="25"/>
        <v>0.49970030600334397</v>
      </c>
    </row>
    <row r="244" spans="1:8" ht="18.75" x14ac:dyDescent="0.3">
      <c r="A244" s="159" t="s">
        <v>262</v>
      </c>
      <c r="B244" s="363">
        <v>902</v>
      </c>
      <c r="C244" s="158" t="s">
        <v>259</v>
      </c>
      <c r="D244" s="158" t="s">
        <v>265</v>
      </c>
      <c r="E244" s="158" t="s">
        <v>263</v>
      </c>
      <c r="F244" s="456">
        <v>12679600</v>
      </c>
      <c r="G244" s="457">
        <v>6336000</v>
      </c>
      <c r="H244" s="424">
        <f t="shared" si="25"/>
        <v>0.49970030600334397</v>
      </c>
    </row>
    <row r="245" spans="1:8" ht="59.25" customHeight="1" x14ac:dyDescent="0.3">
      <c r="A245" s="389" t="s">
        <v>553</v>
      </c>
      <c r="B245" s="361">
        <v>902</v>
      </c>
      <c r="C245" s="338" t="s">
        <v>554</v>
      </c>
      <c r="D245" s="390" t="s">
        <v>555</v>
      </c>
      <c r="E245" s="158"/>
      <c r="F245" s="479">
        <f t="shared" ref="F245:G246" si="30">F246</f>
        <v>2721000</v>
      </c>
      <c r="G245" s="479">
        <f t="shared" si="30"/>
        <v>1800000</v>
      </c>
      <c r="H245" s="424">
        <f t="shared" si="25"/>
        <v>0.66152149944873206</v>
      </c>
    </row>
    <row r="246" spans="1:8" ht="18.75" x14ac:dyDescent="0.3">
      <c r="A246" s="391" t="s">
        <v>556</v>
      </c>
      <c r="B246" s="363">
        <v>902</v>
      </c>
      <c r="C246" s="158" t="s">
        <v>554</v>
      </c>
      <c r="D246" s="392" t="s">
        <v>555</v>
      </c>
      <c r="E246" s="158" t="s">
        <v>528</v>
      </c>
      <c r="F246" s="467">
        <f t="shared" si="30"/>
        <v>2721000</v>
      </c>
      <c r="G246" s="467">
        <f t="shared" si="30"/>
        <v>1800000</v>
      </c>
      <c r="H246" s="424">
        <f t="shared" si="25"/>
        <v>0.66152149944873206</v>
      </c>
    </row>
    <row r="247" spans="1:8" ht="18.75" x14ac:dyDescent="0.3">
      <c r="A247" s="391" t="s">
        <v>557</v>
      </c>
      <c r="B247" s="363">
        <v>902</v>
      </c>
      <c r="C247" s="158" t="s">
        <v>554</v>
      </c>
      <c r="D247" s="392" t="s">
        <v>555</v>
      </c>
      <c r="E247" s="158" t="s">
        <v>263</v>
      </c>
      <c r="F247" s="456">
        <v>2721000</v>
      </c>
      <c r="G247" s="457">
        <v>1800000</v>
      </c>
      <c r="H247" s="424">
        <f t="shared" si="25"/>
        <v>0.66152149944873206</v>
      </c>
    </row>
    <row r="248" spans="1:8" ht="56.25" x14ac:dyDescent="0.3">
      <c r="A248" s="397" t="s">
        <v>461</v>
      </c>
      <c r="B248" s="382">
        <v>904</v>
      </c>
      <c r="C248" s="396" t="s">
        <v>462</v>
      </c>
      <c r="D248" s="396" t="s">
        <v>629</v>
      </c>
      <c r="E248" s="384"/>
      <c r="F248" s="481">
        <f t="shared" ref="F248:G251" si="31">F249</f>
        <v>1836000</v>
      </c>
      <c r="G248" s="481">
        <f t="shared" si="31"/>
        <v>531687</v>
      </c>
      <c r="H248" s="424">
        <f t="shared" si="25"/>
        <v>0.28958986928104574</v>
      </c>
    </row>
    <row r="249" spans="1:8" ht="37.5" x14ac:dyDescent="0.3">
      <c r="A249" s="337" t="s">
        <v>597</v>
      </c>
      <c r="B249" s="361">
        <v>904</v>
      </c>
      <c r="C249" s="338" t="s">
        <v>462</v>
      </c>
      <c r="D249" s="338" t="s">
        <v>596</v>
      </c>
      <c r="E249" s="158"/>
      <c r="F249" s="479">
        <f t="shared" si="31"/>
        <v>1836000</v>
      </c>
      <c r="G249" s="479">
        <f t="shared" si="31"/>
        <v>531687</v>
      </c>
      <c r="H249" s="424">
        <f t="shared" si="25"/>
        <v>0.28958986928104574</v>
      </c>
    </row>
    <row r="250" spans="1:8" ht="37.5" x14ac:dyDescent="0.3">
      <c r="A250" s="337" t="s">
        <v>437</v>
      </c>
      <c r="B250" s="361">
        <v>904</v>
      </c>
      <c r="C250" s="338" t="s">
        <v>462</v>
      </c>
      <c r="D250" s="338" t="s">
        <v>596</v>
      </c>
      <c r="E250" s="158"/>
      <c r="F250" s="479">
        <f t="shared" si="31"/>
        <v>1836000</v>
      </c>
      <c r="G250" s="479">
        <f t="shared" si="31"/>
        <v>531687</v>
      </c>
      <c r="H250" s="424">
        <f t="shared" si="25"/>
        <v>0.28958986928104574</v>
      </c>
    </row>
    <row r="251" spans="1:8" ht="93.75" x14ac:dyDescent="0.3">
      <c r="A251" s="13" t="s">
        <v>423</v>
      </c>
      <c r="B251" s="363">
        <v>904</v>
      </c>
      <c r="C251" s="158" t="s">
        <v>462</v>
      </c>
      <c r="D251" s="158" t="s">
        <v>596</v>
      </c>
      <c r="E251" s="158" t="s">
        <v>424</v>
      </c>
      <c r="F251" s="467">
        <f t="shared" si="31"/>
        <v>1836000</v>
      </c>
      <c r="G251" s="467">
        <f t="shared" si="31"/>
        <v>531687</v>
      </c>
      <c r="H251" s="424">
        <f t="shared" si="25"/>
        <v>0.28958986928104574</v>
      </c>
    </row>
    <row r="252" spans="1:8" ht="37.5" x14ac:dyDescent="0.3">
      <c r="A252" s="13" t="s">
        <v>425</v>
      </c>
      <c r="B252" s="363">
        <v>904</v>
      </c>
      <c r="C252" s="158" t="s">
        <v>462</v>
      </c>
      <c r="D252" s="158" t="s">
        <v>596</v>
      </c>
      <c r="E252" s="158" t="s">
        <v>426</v>
      </c>
      <c r="F252" s="456">
        <v>1836000</v>
      </c>
      <c r="G252" s="456">
        <v>531687</v>
      </c>
      <c r="H252" s="424">
        <f t="shared" si="25"/>
        <v>0.28958986928104574</v>
      </c>
    </row>
    <row r="253" spans="1:8" ht="58.5" x14ac:dyDescent="0.3">
      <c r="A253" s="393" t="s">
        <v>414</v>
      </c>
      <c r="B253" s="394">
        <v>906</v>
      </c>
      <c r="C253" s="395"/>
      <c r="D253" s="396"/>
      <c r="E253" s="396"/>
      <c r="F253" s="481">
        <f t="shared" ref="F253" si="32">F254+F259</f>
        <v>5937000</v>
      </c>
      <c r="G253" s="481">
        <f t="shared" ref="G253" si="33">G254+G259</f>
        <v>2245401</v>
      </c>
      <c r="H253" s="424">
        <f t="shared" si="25"/>
        <v>0.37820464881253157</v>
      </c>
    </row>
    <row r="254" spans="1:8" ht="58.5" customHeight="1" x14ac:dyDescent="0.3">
      <c r="A254" s="337" t="s">
        <v>612</v>
      </c>
      <c r="B254" s="363">
        <v>906</v>
      </c>
      <c r="C254" s="156" t="s">
        <v>415</v>
      </c>
      <c r="D254" s="338" t="s">
        <v>417</v>
      </c>
      <c r="E254" s="338"/>
      <c r="F254" s="479">
        <f t="shared" ref="F254:G257" si="34">F255</f>
        <v>1721000</v>
      </c>
      <c r="G254" s="479">
        <f t="shared" si="34"/>
        <v>686480</v>
      </c>
      <c r="H254" s="424">
        <f t="shared" si="25"/>
        <v>0.39888436955258572</v>
      </c>
    </row>
    <row r="255" spans="1:8" ht="18.75" x14ac:dyDescent="0.3">
      <c r="A255" s="337" t="s">
        <v>418</v>
      </c>
      <c r="B255" s="363">
        <v>906</v>
      </c>
      <c r="C255" s="156" t="s">
        <v>415</v>
      </c>
      <c r="D255" s="338" t="s">
        <v>419</v>
      </c>
      <c r="E255" s="338"/>
      <c r="F255" s="479">
        <f t="shared" si="34"/>
        <v>1721000</v>
      </c>
      <c r="G255" s="479">
        <f t="shared" si="34"/>
        <v>686480</v>
      </c>
      <c r="H255" s="424">
        <f t="shared" si="25"/>
        <v>0.39888436955258572</v>
      </c>
    </row>
    <row r="256" spans="1:8" ht="37.5" x14ac:dyDescent="0.3">
      <c r="A256" s="337" t="s">
        <v>437</v>
      </c>
      <c r="B256" s="363">
        <v>906</v>
      </c>
      <c r="C256" s="156" t="s">
        <v>415</v>
      </c>
      <c r="D256" s="338" t="s">
        <v>421</v>
      </c>
      <c r="E256" s="338"/>
      <c r="F256" s="479">
        <f t="shared" si="34"/>
        <v>1721000</v>
      </c>
      <c r="G256" s="479">
        <f t="shared" si="34"/>
        <v>686480</v>
      </c>
      <c r="H256" s="424">
        <f t="shared" si="25"/>
        <v>0.39888436955258572</v>
      </c>
    </row>
    <row r="257" spans="1:8" ht="93.75" x14ac:dyDescent="0.3">
      <c r="A257" s="13" t="s">
        <v>423</v>
      </c>
      <c r="B257" s="363">
        <v>906</v>
      </c>
      <c r="C257" s="157" t="s">
        <v>415</v>
      </c>
      <c r="D257" s="158" t="s">
        <v>421</v>
      </c>
      <c r="E257" s="158" t="s">
        <v>424</v>
      </c>
      <c r="F257" s="467">
        <f t="shared" si="34"/>
        <v>1721000</v>
      </c>
      <c r="G257" s="467">
        <f t="shared" si="34"/>
        <v>686480</v>
      </c>
      <c r="H257" s="424">
        <f t="shared" si="25"/>
        <v>0.39888436955258572</v>
      </c>
    </row>
    <row r="258" spans="1:8" ht="37.5" x14ac:dyDescent="0.3">
      <c r="A258" s="13" t="s">
        <v>425</v>
      </c>
      <c r="B258" s="363">
        <v>906</v>
      </c>
      <c r="C258" s="157" t="s">
        <v>415</v>
      </c>
      <c r="D258" s="158" t="s">
        <v>421</v>
      </c>
      <c r="E258" s="158" t="s">
        <v>426</v>
      </c>
      <c r="F258" s="456">
        <v>1721000</v>
      </c>
      <c r="G258" s="457">
        <v>686480</v>
      </c>
      <c r="H258" s="424">
        <f t="shared" si="25"/>
        <v>0.39888436955258572</v>
      </c>
    </row>
    <row r="259" spans="1:8" ht="75" x14ac:dyDescent="0.3">
      <c r="A259" s="337" t="s">
        <v>427</v>
      </c>
      <c r="B259" s="363">
        <v>906</v>
      </c>
      <c r="C259" s="156" t="s">
        <v>428</v>
      </c>
      <c r="D259" s="338" t="s">
        <v>430</v>
      </c>
      <c r="E259" s="338"/>
      <c r="F259" s="455">
        <f>F260</f>
        <v>4216000</v>
      </c>
      <c r="G259" s="455">
        <f>G260</f>
        <v>1558921</v>
      </c>
      <c r="H259" s="424">
        <f t="shared" si="25"/>
        <v>0.36976304554079698</v>
      </c>
    </row>
    <row r="260" spans="1:8" ht="56.25" x14ac:dyDescent="0.3">
      <c r="A260" s="337" t="s">
        <v>429</v>
      </c>
      <c r="B260" s="363">
        <v>906</v>
      </c>
      <c r="C260" s="156" t="s">
        <v>428</v>
      </c>
      <c r="D260" s="338" t="s">
        <v>432</v>
      </c>
      <c r="E260" s="338"/>
      <c r="F260" s="455">
        <f>F261+F265</f>
        <v>4216000</v>
      </c>
      <c r="G260" s="455">
        <f>G261+G265</f>
        <v>1558921</v>
      </c>
      <c r="H260" s="424">
        <f t="shared" si="25"/>
        <v>0.36976304554079698</v>
      </c>
    </row>
    <row r="261" spans="1:8" ht="37.5" x14ac:dyDescent="0.3">
      <c r="A261" s="337" t="s">
        <v>431</v>
      </c>
      <c r="B261" s="363">
        <v>906</v>
      </c>
      <c r="C261" s="156" t="s">
        <v>428</v>
      </c>
      <c r="D261" s="338" t="s">
        <v>433</v>
      </c>
      <c r="E261" s="338"/>
      <c r="F261" s="455">
        <f t="shared" ref="F261:G263" si="35">F262</f>
        <v>1592000</v>
      </c>
      <c r="G261" s="455">
        <f t="shared" si="35"/>
        <v>625161</v>
      </c>
      <c r="H261" s="424">
        <f t="shared" si="25"/>
        <v>0.39268907035175882</v>
      </c>
    </row>
    <row r="262" spans="1:8" ht="37.5" x14ac:dyDescent="0.3">
      <c r="A262" s="337" t="s">
        <v>437</v>
      </c>
      <c r="B262" s="363">
        <v>906</v>
      </c>
      <c r="C262" s="156" t="s">
        <v>428</v>
      </c>
      <c r="D262" s="338" t="s">
        <v>433</v>
      </c>
      <c r="E262" s="338"/>
      <c r="F262" s="455">
        <f t="shared" si="35"/>
        <v>1592000</v>
      </c>
      <c r="G262" s="455">
        <f t="shared" si="35"/>
        <v>625161</v>
      </c>
      <c r="H262" s="424">
        <f t="shared" si="25"/>
        <v>0.39268907035175882</v>
      </c>
    </row>
    <row r="263" spans="1:8" ht="21.75" customHeight="1" x14ac:dyDescent="0.3">
      <c r="A263" s="13" t="s">
        <v>423</v>
      </c>
      <c r="B263" s="363">
        <v>906</v>
      </c>
      <c r="C263" s="157" t="s">
        <v>428</v>
      </c>
      <c r="D263" s="158" t="s">
        <v>433</v>
      </c>
      <c r="E263" s="158" t="s">
        <v>424</v>
      </c>
      <c r="F263" s="456">
        <f t="shared" si="35"/>
        <v>1592000</v>
      </c>
      <c r="G263" s="456">
        <f t="shared" si="35"/>
        <v>625161</v>
      </c>
      <c r="H263" s="424">
        <f t="shared" si="25"/>
        <v>0.39268907035175882</v>
      </c>
    </row>
    <row r="264" spans="1:8" ht="37.5" x14ac:dyDescent="0.3">
      <c r="A264" s="13" t="s">
        <v>425</v>
      </c>
      <c r="B264" s="363">
        <v>906</v>
      </c>
      <c r="C264" s="157" t="s">
        <v>428</v>
      </c>
      <c r="D264" s="158" t="s">
        <v>434</v>
      </c>
      <c r="E264" s="158" t="s">
        <v>426</v>
      </c>
      <c r="F264" s="456">
        <v>1592000</v>
      </c>
      <c r="G264" s="457">
        <v>625161</v>
      </c>
      <c r="H264" s="424">
        <f t="shared" si="25"/>
        <v>0.39268907035175882</v>
      </c>
    </row>
    <row r="265" spans="1:8" ht="37.5" x14ac:dyDescent="0.3">
      <c r="A265" s="4" t="s">
        <v>435</v>
      </c>
      <c r="B265" s="363">
        <v>906</v>
      </c>
      <c r="C265" s="338" t="s">
        <v>428</v>
      </c>
      <c r="D265" s="338" t="s">
        <v>436</v>
      </c>
      <c r="E265" s="338"/>
      <c r="F265" s="456">
        <f t="shared" ref="F265:G267" si="36">F266</f>
        <v>2624000</v>
      </c>
      <c r="G265" s="456">
        <f t="shared" si="36"/>
        <v>933760</v>
      </c>
      <c r="H265" s="424">
        <f t="shared" si="25"/>
        <v>0.35585365853658535</v>
      </c>
    </row>
    <row r="266" spans="1:8" ht="37.5" x14ac:dyDescent="0.3">
      <c r="A266" s="337" t="s">
        <v>437</v>
      </c>
      <c r="B266" s="363">
        <v>906</v>
      </c>
      <c r="C266" s="338" t="s">
        <v>428</v>
      </c>
      <c r="D266" s="338" t="s">
        <v>438</v>
      </c>
      <c r="E266" s="338"/>
      <c r="F266" s="456">
        <f t="shared" si="36"/>
        <v>2624000</v>
      </c>
      <c r="G266" s="456">
        <f t="shared" si="36"/>
        <v>933760</v>
      </c>
      <c r="H266" s="424">
        <f t="shared" si="25"/>
        <v>0.35585365853658535</v>
      </c>
    </row>
    <row r="267" spans="1:8" ht="93.75" x14ac:dyDescent="0.3">
      <c r="A267" s="13" t="s">
        <v>423</v>
      </c>
      <c r="B267" s="363">
        <v>906</v>
      </c>
      <c r="C267" s="158" t="s">
        <v>428</v>
      </c>
      <c r="D267" s="158" t="s">
        <v>438</v>
      </c>
      <c r="E267" s="158" t="s">
        <v>424</v>
      </c>
      <c r="F267" s="456">
        <f t="shared" si="36"/>
        <v>2624000</v>
      </c>
      <c r="G267" s="456">
        <f t="shared" si="36"/>
        <v>933760</v>
      </c>
      <c r="H267" s="424">
        <f t="shared" si="25"/>
        <v>0.35585365853658535</v>
      </c>
    </row>
    <row r="268" spans="1:8" ht="37.5" x14ac:dyDescent="0.3">
      <c r="A268" s="13" t="s">
        <v>425</v>
      </c>
      <c r="B268" s="363">
        <v>906</v>
      </c>
      <c r="C268" s="158" t="s">
        <v>428</v>
      </c>
      <c r="D268" s="158" t="s">
        <v>438</v>
      </c>
      <c r="E268" s="158" t="s">
        <v>426</v>
      </c>
      <c r="F268" s="456">
        <v>2624000</v>
      </c>
      <c r="G268" s="478">
        <v>933760</v>
      </c>
      <c r="H268" s="424">
        <f t="shared" si="25"/>
        <v>0.35585365853658535</v>
      </c>
    </row>
    <row r="269" spans="1:8" ht="19.5" x14ac:dyDescent="0.35">
      <c r="A269" s="332" t="s">
        <v>630</v>
      </c>
      <c r="B269" s="333">
        <v>950</v>
      </c>
      <c r="C269" s="334"/>
      <c r="D269" s="334"/>
      <c r="E269" s="334"/>
      <c r="F269" s="480">
        <f>SUM(F270,F285,F440)</f>
        <v>921806430</v>
      </c>
      <c r="G269" s="480">
        <f>SUM(G270,G285,G440)</f>
        <v>490498728.43000007</v>
      </c>
      <c r="H269" s="424">
        <f t="shared" si="25"/>
        <v>0.53210599586509721</v>
      </c>
    </row>
    <row r="270" spans="1:8" ht="18.75" x14ac:dyDescent="0.3">
      <c r="A270" s="314" t="s">
        <v>611</v>
      </c>
      <c r="B270" s="361">
        <v>950</v>
      </c>
      <c r="C270" s="398" t="s">
        <v>413</v>
      </c>
      <c r="D270" s="398"/>
      <c r="E270" s="398"/>
      <c r="F270" s="462">
        <f t="shared" ref="F270:G272" si="37">SUM(F271)</f>
        <v>300000</v>
      </c>
      <c r="G270" s="462">
        <f t="shared" si="37"/>
        <v>60502</v>
      </c>
      <c r="H270" s="424">
        <f t="shared" si="25"/>
        <v>0.20167333333333334</v>
      </c>
    </row>
    <row r="271" spans="1:8" ht="33.75" customHeight="1" x14ac:dyDescent="0.3">
      <c r="A271" s="337" t="s">
        <v>488</v>
      </c>
      <c r="B271" s="361">
        <v>950</v>
      </c>
      <c r="C271" s="156" t="s">
        <v>489</v>
      </c>
      <c r="D271" s="338"/>
      <c r="E271" s="338"/>
      <c r="F271" s="455">
        <f t="shared" si="37"/>
        <v>300000</v>
      </c>
      <c r="G271" s="455">
        <f t="shared" si="37"/>
        <v>60502</v>
      </c>
      <c r="H271" s="424">
        <f t="shared" si="25"/>
        <v>0.20167333333333334</v>
      </c>
    </row>
    <row r="272" spans="1:8" ht="21.75" customHeight="1" x14ac:dyDescent="0.3">
      <c r="A272" s="337" t="s">
        <v>506</v>
      </c>
      <c r="B272" s="361">
        <v>950</v>
      </c>
      <c r="C272" s="156" t="s">
        <v>489</v>
      </c>
      <c r="D272" s="338" t="s">
        <v>507</v>
      </c>
      <c r="E272" s="338"/>
      <c r="F272" s="455">
        <f t="shared" si="37"/>
        <v>300000</v>
      </c>
      <c r="G272" s="455">
        <f t="shared" si="37"/>
        <v>60502</v>
      </c>
      <c r="H272" s="424">
        <f t="shared" si="25"/>
        <v>0.20167333333333334</v>
      </c>
    </row>
    <row r="273" spans="1:8" ht="60" customHeight="1" x14ac:dyDescent="0.3">
      <c r="A273" s="351" t="s">
        <v>692</v>
      </c>
      <c r="B273" s="361">
        <v>950</v>
      </c>
      <c r="C273" s="156" t="s">
        <v>489</v>
      </c>
      <c r="D273" s="357" t="s">
        <v>517</v>
      </c>
      <c r="E273" s="338"/>
      <c r="F273" s="455">
        <f>SUM(F274,F281)</f>
        <v>300000</v>
      </c>
      <c r="G273" s="455">
        <f>SUM(G274,G281)</f>
        <v>60502</v>
      </c>
      <c r="H273" s="424">
        <f t="shared" ref="H273:H336" si="38">G273/F273</f>
        <v>0.20167333333333334</v>
      </c>
    </row>
    <row r="274" spans="1:8" ht="35.25" customHeight="1" x14ac:dyDescent="0.3">
      <c r="A274" s="351" t="s">
        <v>38</v>
      </c>
      <c r="B274" s="361">
        <v>950</v>
      </c>
      <c r="C274" s="156" t="s">
        <v>489</v>
      </c>
      <c r="D274" s="357" t="s">
        <v>39</v>
      </c>
      <c r="E274" s="338"/>
      <c r="F274" s="455">
        <f>SUM(F275,F278)</f>
        <v>170000</v>
      </c>
      <c r="G274" s="455">
        <f>SUM(G275,G278)</f>
        <v>41617</v>
      </c>
      <c r="H274" s="424">
        <f t="shared" si="38"/>
        <v>0.24480588235294118</v>
      </c>
    </row>
    <row r="275" spans="1:8" ht="20.25" customHeight="1" x14ac:dyDescent="0.3">
      <c r="A275" s="351" t="s">
        <v>40</v>
      </c>
      <c r="B275" s="361">
        <v>950</v>
      </c>
      <c r="C275" s="156" t="s">
        <v>489</v>
      </c>
      <c r="D275" s="357" t="s">
        <v>519</v>
      </c>
      <c r="E275" s="338"/>
      <c r="F275" s="455">
        <f>SUM(F276)</f>
        <v>70000</v>
      </c>
      <c r="G275" s="455">
        <f>SUM(G276)</f>
        <v>41617</v>
      </c>
      <c r="H275" s="424">
        <f t="shared" si="38"/>
        <v>0.59452857142857141</v>
      </c>
    </row>
    <row r="276" spans="1:8" ht="37.5" x14ac:dyDescent="0.3">
      <c r="A276" s="354" t="s">
        <v>448</v>
      </c>
      <c r="B276" s="363">
        <v>950</v>
      </c>
      <c r="C276" s="157" t="s">
        <v>520</v>
      </c>
      <c r="D276" s="158" t="s">
        <v>519</v>
      </c>
      <c r="E276" s="158" t="s">
        <v>449</v>
      </c>
      <c r="F276" s="456">
        <f>SUM(F277)</f>
        <v>70000</v>
      </c>
      <c r="G276" s="456">
        <f>SUM(G277)</f>
        <v>41617</v>
      </c>
      <c r="H276" s="424">
        <f t="shared" si="38"/>
        <v>0.59452857142857141</v>
      </c>
    </row>
    <row r="277" spans="1:8" ht="37.5" x14ac:dyDescent="0.3">
      <c r="A277" s="354" t="s">
        <v>450</v>
      </c>
      <c r="B277" s="363">
        <v>950</v>
      </c>
      <c r="C277" s="157" t="s">
        <v>489</v>
      </c>
      <c r="D277" s="359" t="s">
        <v>519</v>
      </c>
      <c r="E277" s="158" t="s">
        <v>451</v>
      </c>
      <c r="F277" s="456">
        <v>70000</v>
      </c>
      <c r="G277" s="478">
        <v>41617</v>
      </c>
      <c r="H277" s="424">
        <f t="shared" si="38"/>
        <v>0.59452857142857141</v>
      </c>
    </row>
    <row r="278" spans="1:8" ht="75" x14ac:dyDescent="0.3">
      <c r="A278" s="351" t="s">
        <v>41</v>
      </c>
      <c r="B278" s="361">
        <v>950</v>
      </c>
      <c r="C278" s="156" t="s">
        <v>489</v>
      </c>
      <c r="D278" s="357" t="s">
        <v>42</v>
      </c>
      <c r="E278" s="338"/>
      <c r="F278" s="455">
        <f>SUM(F279)</f>
        <v>100000</v>
      </c>
      <c r="G278" s="455">
        <f>SUM(G279)</f>
        <v>0</v>
      </c>
      <c r="H278" s="424">
        <f t="shared" si="38"/>
        <v>0</v>
      </c>
    </row>
    <row r="279" spans="1:8" ht="37.5" x14ac:dyDescent="0.3">
      <c r="A279" s="341" t="s">
        <v>448</v>
      </c>
      <c r="B279" s="363">
        <v>950</v>
      </c>
      <c r="C279" s="157" t="s">
        <v>489</v>
      </c>
      <c r="D279" s="359" t="s">
        <v>42</v>
      </c>
      <c r="E279" s="158" t="s">
        <v>449</v>
      </c>
      <c r="F279" s="456">
        <f>SUM(F280)</f>
        <v>100000</v>
      </c>
      <c r="G279" s="456">
        <f>SUM(G280)</f>
        <v>0</v>
      </c>
      <c r="H279" s="424">
        <f t="shared" si="38"/>
        <v>0</v>
      </c>
    </row>
    <row r="280" spans="1:8" ht="37.5" x14ac:dyDescent="0.3">
      <c r="A280" s="341" t="s">
        <v>450</v>
      </c>
      <c r="B280" s="363">
        <v>950</v>
      </c>
      <c r="C280" s="157" t="s">
        <v>489</v>
      </c>
      <c r="D280" s="359" t="s">
        <v>42</v>
      </c>
      <c r="E280" s="158" t="s">
        <v>451</v>
      </c>
      <c r="F280" s="456">
        <v>100000</v>
      </c>
      <c r="G280" s="458">
        <v>0</v>
      </c>
      <c r="H280" s="424">
        <f t="shared" si="38"/>
        <v>0</v>
      </c>
    </row>
    <row r="281" spans="1:8" ht="93.75" x14ac:dyDescent="0.3">
      <c r="A281" s="351" t="s">
        <v>478</v>
      </c>
      <c r="B281" s="361">
        <v>950</v>
      </c>
      <c r="C281" s="356" t="s">
        <v>489</v>
      </c>
      <c r="D281" s="357" t="s">
        <v>479</v>
      </c>
      <c r="E281" s="357"/>
      <c r="F281" s="462">
        <f t="shared" ref="F281:G283" si="39">SUM(F282)</f>
        <v>130000</v>
      </c>
      <c r="G281" s="462">
        <f t="shared" si="39"/>
        <v>18885</v>
      </c>
      <c r="H281" s="424">
        <f t="shared" si="38"/>
        <v>0.14526923076923076</v>
      </c>
    </row>
    <row r="282" spans="1:8" ht="78" customHeight="1" x14ac:dyDescent="0.3">
      <c r="A282" s="351" t="s">
        <v>480</v>
      </c>
      <c r="B282" s="361">
        <v>950</v>
      </c>
      <c r="C282" s="356" t="s">
        <v>489</v>
      </c>
      <c r="D282" s="357" t="s">
        <v>481</v>
      </c>
      <c r="E282" s="357"/>
      <c r="F282" s="462">
        <f t="shared" si="39"/>
        <v>130000</v>
      </c>
      <c r="G282" s="462">
        <f t="shared" si="39"/>
        <v>18885</v>
      </c>
      <c r="H282" s="424">
        <f t="shared" si="38"/>
        <v>0.14526923076923076</v>
      </c>
    </row>
    <row r="283" spans="1:8" ht="57.75" customHeight="1" x14ac:dyDescent="0.3">
      <c r="A283" s="354" t="s">
        <v>448</v>
      </c>
      <c r="B283" s="363">
        <v>950</v>
      </c>
      <c r="C283" s="157" t="s">
        <v>520</v>
      </c>
      <c r="D283" s="158" t="s">
        <v>481</v>
      </c>
      <c r="E283" s="158" t="s">
        <v>449</v>
      </c>
      <c r="F283" s="456">
        <f t="shared" si="39"/>
        <v>130000</v>
      </c>
      <c r="G283" s="456">
        <f t="shared" si="39"/>
        <v>18885</v>
      </c>
      <c r="H283" s="424">
        <f t="shared" si="38"/>
        <v>0.14526923076923076</v>
      </c>
    </row>
    <row r="284" spans="1:8" ht="55.5" customHeight="1" x14ac:dyDescent="0.3">
      <c r="A284" s="354" t="s">
        <v>450</v>
      </c>
      <c r="B284" s="363">
        <v>950</v>
      </c>
      <c r="C284" s="157" t="s">
        <v>489</v>
      </c>
      <c r="D284" s="359" t="s">
        <v>481</v>
      </c>
      <c r="E284" s="158" t="s">
        <v>451</v>
      </c>
      <c r="F284" s="456">
        <v>130000</v>
      </c>
      <c r="G284" s="482">
        <v>18885</v>
      </c>
      <c r="H284" s="424">
        <f t="shared" si="38"/>
        <v>0.14526923076923076</v>
      </c>
    </row>
    <row r="285" spans="1:8" ht="18.75" x14ac:dyDescent="0.3">
      <c r="A285" s="314" t="s">
        <v>617</v>
      </c>
      <c r="B285" s="335">
        <v>950</v>
      </c>
      <c r="C285" s="398" t="s">
        <v>739</v>
      </c>
      <c r="D285" s="398"/>
      <c r="E285" s="398"/>
      <c r="F285" s="462">
        <f>SUM(F286,F331,F370,F410)</f>
        <v>914561400</v>
      </c>
      <c r="G285" s="462">
        <f>SUM(G286,G331,G370,G410)</f>
        <v>487230783.43000007</v>
      </c>
      <c r="H285" s="424">
        <f t="shared" si="38"/>
        <v>0.53274802919738362</v>
      </c>
    </row>
    <row r="286" spans="1:8" ht="18.75" x14ac:dyDescent="0.3">
      <c r="A286" s="337" t="s">
        <v>740</v>
      </c>
      <c r="B286" s="335">
        <v>950</v>
      </c>
      <c r="C286" s="156" t="s">
        <v>741</v>
      </c>
      <c r="D286" s="338"/>
      <c r="E286" s="338"/>
      <c r="F286" s="455">
        <f>SUM(F287)</f>
        <v>245814200</v>
      </c>
      <c r="G286" s="455">
        <f>SUM(G287)</f>
        <v>120234850.11</v>
      </c>
      <c r="H286" s="424">
        <f t="shared" si="38"/>
        <v>0.48912898485929618</v>
      </c>
    </row>
    <row r="287" spans="1:8" ht="18.75" x14ac:dyDescent="0.3">
      <c r="A287" s="337" t="s">
        <v>506</v>
      </c>
      <c r="B287" s="335">
        <v>950</v>
      </c>
      <c r="C287" s="156" t="s">
        <v>741</v>
      </c>
      <c r="D287" s="338" t="s">
        <v>507</v>
      </c>
      <c r="E287" s="338"/>
      <c r="F287" s="455">
        <f>SUM(F288,F293,F302,F308,F318)</f>
        <v>245814200</v>
      </c>
      <c r="G287" s="455">
        <f>SUM(G288,G293,G302,G308,G318)</f>
        <v>120234850.11</v>
      </c>
      <c r="H287" s="424">
        <f t="shared" si="38"/>
        <v>0.48912898485929618</v>
      </c>
    </row>
    <row r="288" spans="1:8" ht="80.25" customHeight="1" x14ac:dyDescent="0.3">
      <c r="A288" s="351" t="s">
        <v>838</v>
      </c>
      <c r="B288" s="361">
        <v>950</v>
      </c>
      <c r="C288" s="356" t="s">
        <v>741</v>
      </c>
      <c r="D288" s="357" t="s">
        <v>742</v>
      </c>
      <c r="E288" s="357"/>
      <c r="F288" s="462">
        <f t="shared" ref="F288:G291" si="40">SUM(F289)</f>
        <v>173000</v>
      </c>
      <c r="G288" s="462">
        <f t="shared" si="40"/>
        <v>0</v>
      </c>
      <c r="H288" s="424">
        <f t="shared" si="38"/>
        <v>0</v>
      </c>
    </row>
    <row r="289" spans="1:8" ht="93.75" x14ac:dyDescent="0.3">
      <c r="A289" s="351" t="s">
        <v>60</v>
      </c>
      <c r="B289" s="335">
        <v>950</v>
      </c>
      <c r="C289" s="156" t="s">
        <v>741</v>
      </c>
      <c r="D289" s="338" t="s">
        <v>743</v>
      </c>
      <c r="E289" s="338"/>
      <c r="F289" s="455">
        <f t="shared" si="40"/>
        <v>173000</v>
      </c>
      <c r="G289" s="455">
        <f t="shared" si="40"/>
        <v>0</v>
      </c>
      <c r="H289" s="424">
        <f t="shared" si="38"/>
        <v>0</v>
      </c>
    </row>
    <row r="290" spans="1:8" ht="56.25" x14ac:dyDescent="0.3">
      <c r="A290" s="399" t="s">
        <v>744</v>
      </c>
      <c r="B290" s="335">
        <v>950</v>
      </c>
      <c r="C290" s="156" t="s">
        <v>741</v>
      </c>
      <c r="D290" s="338" t="s">
        <v>745</v>
      </c>
      <c r="E290" s="338"/>
      <c r="F290" s="455">
        <f t="shared" si="40"/>
        <v>173000</v>
      </c>
      <c r="G290" s="455">
        <f t="shared" si="40"/>
        <v>0</v>
      </c>
      <c r="H290" s="424">
        <f t="shared" si="38"/>
        <v>0</v>
      </c>
    </row>
    <row r="291" spans="1:8" ht="56.25" customHeight="1" x14ac:dyDescent="0.3">
      <c r="A291" s="379" t="s">
        <v>734</v>
      </c>
      <c r="B291" s="339">
        <v>950</v>
      </c>
      <c r="C291" s="157" t="s">
        <v>741</v>
      </c>
      <c r="D291" s="158" t="s">
        <v>745</v>
      </c>
      <c r="E291" s="158" t="s">
        <v>735</v>
      </c>
      <c r="F291" s="456">
        <f t="shared" si="40"/>
        <v>173000</v>
      </c>
      <c r="G291" s="456">
        <f t="shared" si="40"/>
        <v>0</v>
      </c>
      <c r="H291" s="424">
        <f t="shared" si="38"/>
        <v>0</v>
      </c>
    </row>
    <row r="292" spans="1:8" ht="18.75" x14ac:dyDescent="0.3">
      <c r="A292" s="159" t="s">
        <v>746</v>
      </c>
      <c r="B292" s="339">
        <v>950</v>
      </c>
      <c r="C292" s="157" t="s">
        <v>741</v>
      </c>
      <c r="D292" s="158" t="s">
        <v>745</v>
      </c>
      <c r="E292" s="158" t="s">
        <v>747</v>
      </c>
      <c r="F292" s="456">
        <v>173000</v>
      </c>
      <c r="G292" s="457">
        <v>0</v>
      </c>
      <c r="H292" s="424">
        <f t="shared" si="38"/>
        <v>0</v>
      </c>
    </row>
    <row r="293" spans="1:8" ht="56.25" x14ac:dyDescent="0.3">
      <c r="A293" s="351" t="s">
        <v>358</v>
      </c>
      <c r="B293" s="361">
        <v>950</v>
      </c>
      <c r="C293" s="356" t="s">
        <v>741</v>
      </c>
      <c r="D293" s="357" t="s">
        <v>347</v>
      </c>
      <c r="E293" s="357"/>
      <c r="F293" s="462">
        <f t="shared" ref="F293:G294" si="41">F294</f>
        <v>1084600</v>
      </c>
      <c r="G293" s="462">
        <f t="shared" si="41"/>
        <v>0</v>
      </c>
      <c r="H293" s="424">
        <f t="shared" si="38"/>
        <v>0</v>
      </c>
    </row>
    <row r="294" spans="1:8" ht="56.25" x14ac:dyDescent="0.3">
      <c r="A294" s="337" t="s">
        <v>348</v>
      </c>
      <c r="B294" s="335">
        <v>950</v>
      </c>
      <c r="C294" s="156" t="s">
        <v>741</v>
      </c>
      <c r="D294" s="338" t="s">
        <v>349</v>
      </c>
      <c r="E294" s="338"/>
      <c r="F294" s="455">
        <f t="shared" si="41"/>
        <v>1084600</v>
      </c>
      <c r="G294" s="455">
        <f t="shared" si="41"/>
        <v>0</v>
      </c>
      <c r="H294" s="424">
        <f t="shared" si="38"/>
        <v>0</v>
      </c>
    </row>
    <row r="295" spans="1:8" ht="56.25" x14ac:dyDescent="0.3">
      <c r="A295" s="337" t="s">
        <v>350</v>
      </c>
      <c r="B295" s="335">
        <v>950</v>
      </c>
      <c r="C295" s="156" t="s">
        <v>741</v>
      </c>
      <c r="D295" s="338" t="s">
        <v>351</v>
      </c>
      <c r="E295" s="338"/>
      <c r="F295" s="455">
        <f>SUM(F296,F299,)</f>
        <v>1084600</v>
      </c>
      <c r="G295" s="455">
        <f>SUM(G296,G299,)</f>
        <v>0</v>
      </c>
      <c r="H295" s="424">
        <f t="shared" si="38"/>
        <v>0</v>
      </c>
    </row>
    <row r="296" spans="1:8" ht="112.5" x14ac:dyDescent="0.3">
      <c r="A296" s="337" t="s">
        <v>354</v>
      </c>
      <c r="B296" s="155">
        <v>950</v>
      </c>
      <c r="C296" s="156" t="s">
        <v>741</v>
      </c>
      <c r="D296" s="338" t="s">
        <v>355</v>
      </c>
      <c r="E296" s="338"/>
      <c r="F296" s="455">
        <f>F297</f>
        <v>684600</v>
      </c>
      <c r="G296" s="455">
        <f>G297</f>
        <v>0</v>
      </c>
      <c r="H296" s="424">
        <f t="shared" si="38"/>
        <v>0</v>
      </c>
    </row>
    <row r="297" spans="1:8" ht="37.5" x14ac:dyDescent="0.3">
      <c r="A297" s="159" t="s">
        <v>734</v>
      </c>
      <c r="B297" s="162">
        <v>950</v>
      </c>
      <c r="C297" s="157" t="s">
        <v>741</v>
      </c>
      <c r="D297" s="158" t="s">
        <v>355</v>
      </c>
      <c r="E297" s="158" t="s">
        <v>735</v>
      </c>
      <c r="F297" s="456">
        <f>F298</f>
        <v>684600</v>
      </c>
      <c r="G297" s="456">
        <f>G298</f>
        <v>0</v>
      </c>
      <c r="H297" s="424">
        <f t="shared" si="38"/>
        <v>0</v>
      </c>
    </row>
    <row r="298" spans="1:8" ht="18.75" x14ac:dyDescent="0.3">
      <c r="A298" s="159" t="s">
        <v>746</v>
      </c>
      <c r="B298" s="400">
        <v>950</v>
      </c>
      <c r="C298" s="353" t="s">
        <v>741</v>
      </c>
      <c r="D298" s="355" t="s">
        <v>355</v>
      </c>
      <c r="E298" s="355" t="s">
        <v>747</v>
      </c>
      <c r="F298" s="456">
        <v>684600</v>
      </c>
      <c r="G298" s="458">
        <v>0</v>
      </c>
      <c r="H298" s="424">
        <f t="shared" si="38"/>
        <v>0</v>
      </c>
    </row>
    <row r="299" spans="1:8" ht="75" x14ac:dyDescent="0.3">
      <c r="A299" s="337" t="s">
        <v>352</v>
      </c>
      <c r="B299" s="335">
        <v>950</v>
      </c>
      <c r="C299" s="156" t="s">
        <v>741</v>
      </c>
      <c r="D299" s="338" t="s">
        <v>839</v>
      </c>
      <c r="E299" s="338"/>
      <c r="F299" s="455">
        <f>F300</f>
        <v>400000</v>
      </c>
      <c r="G299" s="455">
        <f>G300</f>
        <v>0</v>
      </c>
      <c r="H299" s="424">
        <f t="shared" si="38"/>
        <v>0</v>
      </c>
    </row>
    <row r="300" spans="1:8" ht="37.5" x14ac:dyDescent="0.3">
      <c r="A300" s="159" t="s">
        <v>734</v>
      </c>
      <c r="B300" s="339">
        <v>950</v>
      </c>
      <c r="C300" s="157" t="s">
        <v>741</v>
      </c>
      <c r="D300" s="158" t="s">
        <v>839</v>
      </c>
      <c r="E300" s="158" t="s">
        <v>735</v>
      </c>
      <c r="F300" s="456">
        <f>F301</f>
        <v>400000</v>
      </c>
      <c r="G300" s="456">
        <f>G301</f>
        <v>0</v>
      </c>
      <c r="H300" s="424">
        <f t="shared" si="38"/>
        <v>0</v>
      </c>
    </row>
    <row r="301" spans="1:8" ht="18.75" x14ac:dyDescent="0.3">
      <c r="A301" s="159" t="s">
        <v>746</v>
      </c>
      <c r="B301" s="339">
        <v>950</v>
      </c>
      <c r="C301" s="157" t="s">
        <v>741</v>
      </c>
      <c r="D301" s="158" t="s">
        <v>839</v>
      </c>
      <c r="E301" s="158" t="s">
        <v>747</v>
      </c>
      <c r="F301" s="456">
        <v>400000</v>
      </c>
      <c r="G301" s="466">
        <v>0</v>
      </c>
      <c r="H301" s="424">
        <f t="shared" si="38"/>
        <v>0</v>
      </c>
    </row>
    <row r="302" spans="1:8" ht="75" x14ac:dyDescent="0.3">
      <c r="A302" s="351" t="s">
        <v>586</v>
      </c>
      <c r="B302" s="361">
        <v>950</v>
      </c>
      <c r="C302" s="356" t="s">
        <v>741</v>
      </c>
      <c r="D302" s="357" t="s">
        <v>508</v>
      </c>
      <c r="E302" s="359"/>
      <c r="F302" s="462">
        <f>SUM(F303)</f>
        <v>1353000</v>
      </c>
      <c r="G302" s="462">
        <f>SUM(G303)</f>
        <v>870264</v>
      </c>
      <c r="H302" s="424">
        <f t="shared" si="38"/>
        <v>0.64321064301552111</v>
      </c>
    </row>
    <row r="303" spans="1:8" ht="37.5" x14ac:dyDescent="0.3">
      <c r="A303" s="337" t="s">
        <v>748</v>
      </c>
      <c r="B303" s="335">
        <v>950</v>
      </c>
      <c r="C303" s="156" t="s">
        <v>741</v>
      </c>
      <c r="D303" s="357" t="s">
        <v>780</v>
      </c>
      <c r="E303" s="158"/>
      <c r="F303" s="455">
        <f>SUM(F304)</f>
        <v>1353000</v>
      </c>
      <c r="G303" s="455">
        <f>SUM(G304)</f>
        <v>870264</v>
      </c>
      <c r="H303" s="424">
        <f t="shared" si="38"/>
        <v>0.64321064301552111</v>
      </c>
    </row>
    <row r="304" spans="1:8" ht="61.5" customHeight="1" x14ac:dyDescent="0.3">
      <c r="A304" s="351" t="s">
        <v>781</v>
      </c>
      <c r="B304" s="335">
        <v>950</v>
      </c>
      <c r="C304" s="156" t="s">
        <v>741</v>
      </c>
      <c r="D304" s="357" t="s">
        <v>782</v>
      </c>
      <c r="E304" s="158"/>
      <c r="F304" s="455">
        <f>SUM(F305,)</f>
        <v>1353000</v>
      </c>
      <c r="G304" s="455">
        <f>SUM(G305,)</f>
        <v>870264</v>
      </c>
      <c r="H304" s="424">
        <f t="shared" si="38"/>
        <v>0.64321064301552111</v>
      </c>
    </row>
    <row r="305" spans="1:8" ht="56.25" x14ac:dyDescent="0.3">
      <c r="A305" s="337" t="s">
        <v>783</v>
      </c>
      <c r="B305" s="335">
        <v>950</v>
      </c>
      <c r="C305" s="156" t="s">
        <v>741</v>
      </c>
      <c r="D305" s="357" t="s">
        <v>784</v>
      </c>
      <c r="E305" s="158"/>
      <c r="F305" s="455">
        <f>SUM(F306,)</f>
        <v>1353000</v>
      </c>
      <c r="G305" s="455">
        <f>SUM(G306,)</f>
        <v>870264</v>
      </c>
      <c r="H305" s="424">
        <f t="shared" si="38"/>
        <v>0.64321064301552111</v>
      </c>
    </row>
    <row r="306" spans="1:8" ht="37.5" x14ac:dyDescent="0.3">
      <c r="A306" s="379" t="s">
        <v>734</v>
      </c>
      <c r="B306" s="339">
        <v>950</v>
      </c>
      <c r="C306" s="157" t="s">
        <v>741</v>
      </c>
      <c r="D306" s="158" t="s">
        <v>784</v>
      </c>
      <c r="E306" s="158" t="s">
        <v>735</v>
      </c>
      <c r="F306" s="456">
        <f>SUM(F307)</f>
        <v>1353000</v>
      </c>
      <c r="G306" s="456">
        <f>SUM(G307)</f>
        <v>870264</v>
      </c>
      <c r="H306" s="424">
        <f t="shared" si="38"/>
        <v>0.64321064301552111</v>
      </c>
    </row>
    <row r="307" spans="1:8" ht="18.75" x14ac:dyDescent="0.3">
      <c r="A307" s="159" t="s">
        <v>746</v>
      </c>
      <c r="B307" s="339">
        <v>950</v>
      </c>
      <c r="C307" s="157" t="s">
        <v>741</v>
      </c>
      <c r="D307" s="158" t="s">
        <v>784</v>
      </c>
      <c r="E307" s="158" t="s">
        <v>747</v>
      </c>
      <c r="F307" s="456">
        <v>1353000</v>
      </c>
      <c r="G307" s="465">
        <v>870264</v>
      </c>
      <c r="H307" s="424">
        <f t="shared" si="38"/>
        <v>0.64321064301552111</v>
      </c>
    </row>
    <row r="308" spans="1:8" ht="40.5" customHeight="1" x14ac:dyDescent="0.3">
      <c r="A308" s="351" t="s">
        <v>356</v>
      </c>
      <c r="B308" s="335">
        <v>950</v>
      </c>
      <c r="C308" s="156" t="s">
        <v>741</v>
      </c>
      <c r="D308" s="338" t="s">
        <v>0</v>
      </c>
      <c r="E308" s="338"/>
      <c r="F308" s="455">
        <f>SUM(F309)</f>
        <v>241775600</v>
      </c>
      <c r="G308" s="455">
        <f>SUM(G309)</f>
        <v>119044541.11</v>
      </c>
      <c r="H308" s="424">
        <f t="shared" si="38"/>
        <v>0.49237615834683068</v>
      </c>
    </row>
    <row r="309" spans="1:8" ht="56.25" x14ac:dyDescent="0.3">
      <c r="A309" s="337" t="s">
        <v>631</v>
      </c>
      <c r="B309" s="335">
        <v>950</v>
      </c>
      <c r="C309" s="356" t="s">
        <v>741</v>
      </c>
      <c r="D309" s="357" t="s">
        <v>1</v>
      </c>
      <c r="E309" s="357"/>
      <c r="F309" s="462">
        <f>SUM(F310,F314)</f>
        <v>241775600</v>
      </c>
      <c r="G309" s="462">
        <f>SUM(G310,G314)</f>
        <v>119044541.11</v>
      </c>
      <c r="H309" s="424">
        <f t="shared" si="38"/>
        <v>0.49237615834683068</v>
      </c>
    </row>
    <row r="310" spans="1:8" ht="56.25" x14ac:dyDescent="0.3">
      <c r="A310" s="351" t="s">
        <v>2</v>
      </c>
      <c r="B310" s="361">
        <v>950</v>
      </c>
      <c r="C310" s="356" t="s">
        <v>741</v>
      </c>
      <c r="D310" s="357" t="s">
        <v>3</v>
      </c>
      <c r="E310" s="357"/>
      <c r="F310" s="462">
        <f t="shared" ref="F310:G312" si="42">SUM(F311)</f>
        <v>103652000</v>
      </c>
      <c r="G310" s="462">
        <f t="shared" si="42"/>
        <v>45780164.109999999</v>
      </c>
      <c r="H310" s="424">
        <f t="shared" si="38"/>
        <v>0.44167178742330104</v>
      </c>
    </row>
    <row r="311" spans="1:8" ht="37.5" x14ac:dyDescent="0.3">
      <c r="A311" s="378" t="s">
        <v>4</v>
      </c>
      <c r="B311" s="335">
        <v>950</v>
      </c>
      <c r="C311" s="356" t="s">
        <v>741</v>
      </c>
      <c r="D311" s="357" t="s">
        <v>5</v>
      </c>
      <c r="E311" s="357"/>
      <c r="F311" s="462">
        <f t="shared" si="42"/>
        <v>103652000</v>
      </c>
      <c r="G311" s="462">
        <f t="shared" si="42"/>
        <v>45780164.109999999</v>
      </c>
      <c r="H311" s="424">
        <f t="shared" si="38"/>
        <v>0.44167178742330104</v>
      </c>
    </row>
    <row r="312" spans="1:8" ht="37.5" x14ac:dyDescent="0.3">
      <c r="A312" s="379" t="s">
        <v>734</v>
      </c>
      <c r="B312" s="339">
        <v>950</v>
      </c>
      <c r="C312" s="358" t="s">
        <v>741</v>
      </c>
      <c r="D312" s="359" t="s">
        <v>5</v>
      </c>
      <c r="E312" s="158" t="s">
        <v>735</v>
      </c>
      <c r="F312" s="456">
        <f t="shared" si="42"/>
        <v>103652000</v>
      </c>
      <c r="G312" s="456">
        <f t="shared" si="42"/>
        <v>45780164.109999999</v>
      </c>
      <c r="H312" s="424">
        <f t="shared" si="38"/>
        <v>0.44167178742330104</v>
      </c>
    </row>
    <row r="313" spans="1:8" ht="18.75" x14ac:dyDescent="0.3">
      <c r="A313" s="159" t="s">
        <v>746</v>
      </c>
      <c r="B313" s="339">
        <v>950</v>
      </c>
      <c r="C313" s="358" t="s">
        <v>741</v>
      </c>
      <c r="D313" s="359" t="s">
        <v>5</v>
      </c>
      <c r="E313" s="158" t="s">
        <v>747</v>
      </c>
      <c r="F313" s="456">
        <v>103652000</v>
      </c>
      <c r="G313" s="465">
        <v>45780164.109999999</v>
      </c>
      <c r="H313" s="424">
        <f t="shared" si="38"/>
        <v>0.44167178742330104</v>
      </c>
    </row>
    <row r="314" spans="1:8" ht="112.5" x14ac:dyDescent="0.3">
      <c r="A314" s="337" t="s">
        <v>55</v>
      </c>
      <c r="B314" s="335">
        <v>950</v>
      </c>
      <c r="C314" s="356" t="s">
        <v>741</v>
      </c>
      <c r="D314" s="338" t="s">
        <v>6</v>
      </c>
      <c r="E314" s="338"/>
      <c r="F314" s="455">
        <f t="shared" ref="F314:G316" si="43">SUM(F315)</f>
        <v>138123600</v>
      </c>
      <c r="G314" s="455">
        <f t="shared" si="43"/>
        <v>73264377</v>
      </c>
      <c r="H314" s="424">
        <f t="shared" si="38"/>
        <v>0.53042620522488548</v>
      </c>
    </row>
    <row r="315" spans="1:8" ht="56.25" x14ac:dyDescent="0.3">
      <c r="A315" s="378" t="s">
        <v>11</v>
      </c>
      <c r="B315" s="335">
        <v>950</v>
      </c>
      <c r="C315" s="356" t="s">
        <v>741</v>
      </c>
      <c r="D315" s="338" t="s">
        <v>12</v>
      </c>
      <c r="E315" s="338"/>
      <c r="F315" s="455">
        <f t="shared" si="43"/>
        <v>138123600</v>
      </c>
      <c r="G315" s="455">
        <f t="shared" si="43"/>
        <v>73264377</v>
      </c>
      <c r="H315" s="424">
        <f t="shared" si="38"/>
        <v>0.53042620522488548</v>
      </c>
    </row>
    <row r="316" spans="1:8" ht="40.5" customHeight="1" x14ac:dyDescent="0.3">
      <c r="A316" s="379" t="s">
        <v>734</v>
      </c>
      <c r="B316" s="339">
        <v>950</v>
      </c>
      <c r="C316" s="358" t="s">
        <v>741</v>
      </c>
      <c r="D316" s="158" t="s">
        <v>12</v>
      </c>
      <c r="E316" s="158" t="s">
        <v>735</v>
      </c>
      <c r="F316" s="456">
        <f t="shared" si="43"/>
        <v>138123600</v>
      </c>
      <c r="G316" s="456">
        <f t="shared" si="43"/>
        <v>73264377</v>
      </c>
      <c r="H316" s="424">
        <f t="shared" si="38"/>
        <v>0.53042620522488548</v>
      </c>
    </row>
    <row r="317" spans="1:8" ht="18.75" x14ac:dyDescent="0.3">
      <c r="A317" s="159" t="s">
        <v>746</v>
      </c>
      <c r="B317" s="339">
        <v>950</v>
      </c>
      <c r="C317" s="358" t="s">
        <v>741</v>
      </c>
      <c r="D317" s="158" t="s">
        <v>12</v>
      </c>
      <c r="E317" s="158" t="s">
        <v>747</v>
      </c>
      <c r="F317" s="463">
        <v>138123600</v>
      </c>
      <c r="G317" s="457">
        <v>73264377</v>
      </c>
      <c r="H317" s="424">
        <f t="shared" si="38"/>
        <v>0.53042620522488548</v>
      </c>
    </row>
    <row r="318" spans="1:8" ht="75" x14ac:dyDescent="0.3">
      <c r="A318" s="347" t="s">
        <v>692</v>
      </c>
      <c r="B318" s="335">
        <v>950</v>
      </c>
      <c r="C318" s="356" t="s">
        <v>741</v>
      </c>
      <c r="D318" s="160" t="s">
        <v>507</v>
      </c>
      <c r="E318" s="338"/>
      <c r="F318" s="455">
        <f>SUM(F319,F327)</f>
        <v>1428000</v>
      </c>
      <c r="G318" s="455">
        <f>SUM(G319,G327)</f>
        <v>320045</v>
      </c>
      <c r="H318" s="424">
        <f t="shared" si="38"/>
        <v>0.22412114845938375</v>
      </c>
    </row>
    <row r="319" spans="1:8" ht="36.75" customHeight="1" x14ac:dyDescent="0.3">
      <c r="A319" s="351" t="s">
        <v>38</v>
      </c>
      <c r="B319" s="335">
        <v>950</v>
      </c>
      <c r="C319" s="356" t="s">
        <v>741</v>
      </c>
      <c r="D319" s="160" t="s">
        <v>632</v>
      </c>
      <c r="E319" s="338"/>
      <c r="F319" s="455">
        <f>SUM(F320,F324)</f>
        <v>835000</v>
      </c>
      <c r="G319" s="455">
        <f>SUM(G320,G324)</f>
        <v>145490</v>
      </c>
      <c r="H319" s="424">
        <f t="shared" si="38"/>
        <v>0.17423952095808384</v>
      </c>
    </row>
    <row r="320" spans="1:8" ht="93.75" x14ac:dyDescent="0.3">
      <c r="A320" s="351" t="s">
        <v>40</v>
      </c>
      <c r="B320" s="335">
        <v>950</v>
      </c>
      <c r="C320" s="356" t="s">
        <v>741</v>
      </c>
      <c r="D320" s="357" t="s">
        <v>518</v>
      </c>
      <c r="E320" s="357"/>
      <c r="F320" s="479">
        <f t="shared" ref="F320:G322" si="44">F321</f>
        <v>385000</v>
      </c>
      <c r="G320" s="479">
        <f t="shared" si="44"/>
        <v>95500</v>
      </c>
      <c r="H320" s="424">
        <f t="shared" si="38"/>
        <v>0.24805194805194805</v>
      </c>
    </row>
    <row r="321" spans="1:8" ht="37.5" x14ac:dyDescent="0.3">
      <c r="A321" s="351" t="s">
        <v>448</v>
      </c>
      <c r="B321" s="335">
        <v>950</v>
      </c>
      <c r="C321" s="356" t="s">
        <v>741</v>
      </c>
      <c r="D321" s="357" t="s">
        <v>519</v>
      </c>
      <c r="E321" s="357"/>
      <c r="F321" s="479">
        <f t="shared" si="44"/>
        <v>385000</v>
      </c>
      <c r="G321" s="479">
        <f t="shared" si="44"/>
        <v>95500</v>
      </c>
      <c r="H321" s="424">
        <f t="shared" si="38"/>
        <v>0.24805194805194805</v>
      </c>
    </row>
    <row r="322" spans="1:8" ht="37.5" x14ac:dyDescent="0.3">
      <c r="A322" s="379" t="s">
        <v>734</v>
      </c>
      <c r="B322" s="339">
        <v>950</v>
      </c>
      <c r="C322" s="358" t="s">
        <v>741</v>
      </c>
      <c r="D322" s="359" t="s">
        <v>519</v>
      </c>
      <c r="E322" s="359" t="s">
        <v>735</v>
      </c>
      <c r="F322" s="467">
        <f t="shared" si="44"/>
        <v>385000</v>
      </c>
      <c r="G322" s="467">
        <f t="shared" si="44"/>
        <v>95500</v>
      </c>
      <c r="H322" s="424">
        <f t="shared" si="38"/>
        <v>0.24805194805194805</v>
      </c>
    </row>
    <row r="323" spans="1:8" ht="18.75" x14ac:dyDescent="0.3">
      <c r="A323" s="159" t="s">
        <v>746</v>
      </c>
      <c r="B323" s="339">
        <v>950</v>
      </c>
      <c r="C323" s="358" t="s">
        <v>741</v>
      </c>
      <c r="D323" s="359" t="s">
        <v>519</v>
      </c>
      <c r="E323" s="359" t="s">
        <v>747</v>
      </c>
      <c r="F323" s="467">
        <v>385000</v>
      </c>
      <c r="G323" s="465">
        <v>95500</v>
      </c>
      <c r="H323" s="424">
        <f t="shared" si="38"/>
        <v>0.24805194805194805</v>
      </c>
    </row>
    <row r="324" spans="1:8" ht="45" customHeight="1" x14ac:dyDescent="0.3">
      <c r="A324" s="351" t="s">
        <v>41</v>
      </c>
      <c r="B324" s="335">
        <v>950</v>
      </c>
      <c r="C324" s="356" t="s">
        <v>741</v>
      </c>
      <c r="D324" s="357" t="s">
        <v>42</v>
      </c>
      <c r="E324" s="357"/>
      <c r="F324" s="479">
        <f>F325</f>
        <v>450000</v>
      </c>
      <c r="G324" s="479">
        <f>G325</f>
        <v>49990</v>
      </c>
      <c r="H324" s="424">
        <f t="shared" si="38"/>
        <v>0.11108888888888889</v>
      </c>
    </row>
    <row r="325" spans="1:8" ht="37.5" x14ac:dyDescent="0.3">
      <c r="A325" s="379" t="s">
        <v>734</v>
      </c>
      <c r="B325" s="339">
        <v>950</v>
      </c>
      <c r="C325" s="358" t="s">
        <v>741</v>
      </c>
      <c r="D325" s="359" t="s">
        <v>42</v>
      </c>
      <c r="E325" s="359" t="s">
        <v>735</v>
      </c>
      <c r="F325" s="467">
        <f>F326</f>
        <v>450000</v>
      </c>
      <c r="G325" s="467">
        <f>G326</f>
        <v>49990</v>
      </c>
      <c r="H325" s="424">
        <f t="shared" si="38"/>
        <v>0.11108888888888889</v>
      </c>
    </row>
    <row r="326" spans="1:8" ht="18.75" x14ac:dyDescent="0.3">
      <c r="A326" s="159" t="s">
        <v>746</v>
      </c>
      <c r="B326" s="339">
        <v>950</v>
      </c>
      <c r="C326" s="358" t="s">
        <v>741</v>
      </c>
      <c r="D326" s="359" t="s">
        <v>42</v>
      </c>
      <c r="E326" s="359" t="s">
        <v>747</v>
      </c>
      <c r="F326" s="467">
        <v>450000</v>
      </c>
      <c r="G326" s="465">
        <v>49990</v>
      </c>
      <c r="H326" s="424">
        <f t="shared" si="38"/>
        <v>0.11108888888888889</v>
      </c>
    </row>
    <row r="327" spans="1:8" ht="93.75" x14ac:dyDescent="0.3">
      <c r="A327" s="351" t="s">
        <v>478</v>
      </c>
      <c r="B327" s="339">
        <v>950</v>
      </c>
      <c r="C327" s="356" t="s">
        <v>741</v>
      </c>
      <c r="D327" s="357" t="s">
        <v>72</v>
      </c>
      <c r="E327" s="357"/>
      <c r="F327" s="479">
        <f t="shared" ref="F327:G329" si="45">F328</f>
        <v>593000</v>
      </c>
      <c r="G327" s="479">
        <f t="shared" si="45"/>
        <v>174555</v>
      </c>
      <c r="H327" s="424">
        <f t="shared" si="38"/>
        <v>0.2943591905564924</v>
      </c>
    </row>
    <row r="328" spans="1:8" ht="75" x14ac:dyDescent="0.3">
      <c r="A328" s="351" t="s">
        <v>480</v>
      </c>
      <c r="B328" s="339">
        <v>950</v>
      </c>
      <c r="C328" s="356" t="s">
        <v>741</v>
      </c>
      <c r="D328" s="357" t="s">
        <v>481</v>
      </c>
      <c r="E328" s="359"/>
      <c r="F328" s="479">
        <f t="shared" si="45"/>
        <v>593000</v>
      </c>
      <c r="G328" s="479">
        <f t="shared" si="45"/>
        <v>174555</v>
      </c>
      <c r="H328" s="424">
        <f t="shared" si="38"/>
        <v>0.2943591905564924</v>
      </c>
    </row>
    <row r="329" spans="1:8" ht="37.5" x14ac:dyDescent="0.3">
      <c r="A329" s="379" t="s">
        <v>734</v>
      </c>
      <c r="B329" s="339">
        <v>950</v>
      </c>
      <c r="C329" s="358" t="s">
        <v>741</v>
      </c>
      <c r="D329" s="359" t="s">
        <v>481</v>
      </c>
      <c r="E329" s="359" t="s">
        <v>735</v>
      </c>
      <c r="F329" s="467">
        <f t="shared" si="45"/>
        <v>593000</v>
      </c>
      <c r="G329" s="467">
        <f t="shared" si="45"/>
        <v>174555</v>
      </c>
      <c r="H329" s="424">
        <f t="shared" si="38"/>
        <v>0.2943591905564924</v>
      </c>
    </row>
    <row r="330" spans="1:8" ht="18.75" x14ac:dyDescent="0.3">
      <c r="A330" s="159" t="s">
        <v>746</v>
      </c>
      <c r="B330" s="339">
        <v>950</v>
      </c>
      <c r="C330" s="358" t="s">
        <v>741</v>
      </c>
      <c r="D330" s="359" t="s">
        <v>481</v>
      </c>
      <c r="E330" s="359" t="s">
        <v>747</v>
      </c>
      <c r="F330" s="467">
        <v>593000</v>
      </c>
      <c r="G330" s="465">
        <v>174555</v>
      </c>
      <c r="H330" s="424">
        <f t="shared" si="38"/>
        <v>0.2943591905564924</v>
      </c>
    </row>
    <row r="331" spans="1:8" ht="18.75" x14ac:dyDescent="0.3">
      <c r="A331" s="337" t="s">
        <v>13</v>
      </c>
      <c r="B331" s="335">
        <v>950</v>
      </c>
      <c r="C331" s="156" t="s">
        <v>14</v>
      </c>
      <c r="D331" s="338"/>
      <c r="E331" s="338"/>
      <c r="F331" s="455">
        <f>SUM(F332)</f>
        <v>583831600</v>
      </c>
      <c r="G331" s="455">
        <f>SUM(G332)</f>
        <v>325532735.98000002</v>
      </c>
      <c r="H331" s="424">
        <f t="shared" si="38"/>
        <v>0.55757985004580091</v>
      </c>
    </row>
    <row r="332" spans="1:8" ht="18.75" x14ac:dyDescent="0.3">
      <c r="A332" s="337" t="s">
        <v>506</v>
      </c>
      <c r="B332" s="335">
        <v>950</v>
      </c>
      <c r="C332" s="156" t="s">
        <v>14</v>
      </c>
      <c r="D332" s="338" t="s">
        <v>507</v>
      </c>
      <c r="E332" s="338"/>
      <c r="F332" s="455">
        <f>SUM(,F333,F338,F347,F357)</f>
        <v>583831600</v>
      </c>
      <c r="G332" s="455">
        <f>SUM(,G333,G338,G347,G357)</f>
        <v>325532735.98000002</v>
      </c>
      <c r="H332" s="424">
        <f t="shared" si="38"/>
        <v>0.55757985004580091</v>
      </c>
    </row>
    <row r="333" spans="1:8" ht="55.5" customHeight="1" x14ac:dyDescent="0.3">
      <c r="A333" s="351" t="s">
        <v>344</v>
      </c>
      <c r="B333" s="335">
        <v>950</v>
      </c>
      <c r="C333" s="156" t="s">
        <v>14</v>
      </c>
      <c r="D333" s="160" t="s">
        <v>742</v>
      </c>
      <c r="E333" s="338"/>
      <c r="F333" s="455">
        <f t="shared" ref="F333:G336" si="46">SUM(F334)</f>
        <v>729000</v>
      </c>
      <c r="G333" s="455">
        <f t="shared" si="46"/>
        <v>0</v>
      </c>
      <c r="H333" s="424">
        <f t="shared" si="38"/>
        <v>0</v>
      </c>
    </row>
    <row r="334" spans="1:8" ht="93.75" x14ac:dyDescent="0.3">
      <c r="A334" s="351" t="s">
        <v>60</v>
      </c>
      <c r="B334" s="335">
        <v>950</v>
      </c>
      <c r="C334" s="156" t="s">
        <v>14</v>
      </c>
      <c r="D334" s="160" t="s">
        <v>743</v>
      </c>
      <c r="E334" s="338"/>
      <c r="F334" s="455">
        <f t="shared" si="46"/>
        <v>729000</v>
      </c>
      <c r="G334" s="455">
        <f t="shared" si="46"/>
        <v>0</v>
      </c>
      <c r="H334" s="424">
        <f t="shared" si="38"/>
        <v>0</v>
      </c>
    </row>
    <row r="335" spans="1:8" ht="56.25" x14ac:dyDescent="0.3">
      <c r="A335" s="399" t="s">
        <v>744</v>
      </c>
      <c r="B335" s="335">
        <v>950</v>
      </c>
      <c r="C335" s="156" t="s">
        <v>14</v>
      </c>
      <c r="D335" s="160" t="s">
        <v>745</v>
      </c>
      <c r="E335" s="338"/>
      <c r="F335" s="455">
        <f t="shared" si="46"/>
        <v>729000</v>
      </c>
      <c r="G335" s="455">
        <f t="shared" si="46"/>
        <v>0</v>
      </c>
      <c r="H335" s="424">
        <f t="shared" si="38"/>
        <v>0</v>
      </c>
    </row>
    <row r="336" spans="1:8" ht="37.5" x14ac:dyDescent="0.3">
      <c r="A336" s="379" t="s">
        <v>734</v>
      </c>
      <c r="B336" s="339">
        <v>950</v>
      </c>
      <c r="C336" s="157" t="s">
        <v>14</v>
      </c>
      <c r="D336" s="161" t="s">
        <v>745</v>
      </c>
      <c r="E336" s="158" t="s">
        <v>735</v>
      </c>
      <c r="F336" s="456">
        <f t="shared" si="46"/>
        <v>729000</v>
      </c>
      <c r="G336" s="456">
        <f t="shared" si="46"/>
        <v>0</v>
      </c>
      <c r="H336" s="424">
        <f t="shared" si="38"/>
        <v>0</v>
      </c>
    </row>
    <row r="337" spans="1:8" ht="18.75" x14ac:dyDescent="0.3">
      <c r="A337" s="159" t="s">
        <v>746</v>
      </c>
      <c r="B337" s="339">
        <v>950</v>
      </c>
      <c r="C337" s="157" t="s">
        <v>14</v>
      </c>
      <c r="D337" s="161" t="s">
        <v>745</v>
      </c>
      <c r="E337" s="158" t="s">
        <v>747</v>
      </c>
      <c r="F337" s="456">
        <v>729000</v>
      </c>
      <c r="G337" s="483">
        <v>0</v>
      </c>
      <c r="H337" s="424">
        <f t="shared" ref="H337:H400" si="47">G337/F337</f>
        <v>0</v>
      </c>
    </row>
    <row r="338" spans="1:8" ht="22.5" customHeight="1" x14ac:dyDescent="0.3">
      <c r="A338" s="351" t="s">
        <v>840</v>
      </c>
      <c r="B338" s="335">
        <v>950</v>
      </c>
      <c r="C338" s="156" t="s">
        <v>14</v>
      </c>
      <c r="D338" s="357" t="s">
        <v>508</v>
      </c>
      <c r="E338" s="338"/>
      <c r="F338" s="455">
        <f>SUM(F339)</f>
        <v>3918000</v>
      </c>
      <c r="G338" s="455">
        <f>SUM(G339)</f>
        <v>2692994</v>
      </c>
      <c r="H338" s="424">
        <f t="shared" si="47"/>
        <v>0.68733894844308319</v>
      </c>
    </row>
    <row r="339" spans="1:8" ht="37.5" x14ac:dyDescent="0.3">
      <c r="A339" s="337" t="s">
        <v>748</v>
      </c>
      <c r="B339" s="335">
        <v>950</v>
      </c>
      <c r="C339" s="156" t="s">
        <v>14</v>
      </c>
      <c r="D339" s="357" t="s">
        <v>780</v>
      </c>
      <c r="E339" s="338"/>
      <c r="F339" s="455">
        <f>SUM(F340)</f>
        <v>3918000</v>
      </c>
      <c r="G339" s="455">
        <f>SUM(G340)</f>
        <v>2692994</v>
      </c>
      <c r="H339" s="424">
        <f t="shared" si="47"/>
        <v>0.68733894844308319</v>
      </c>
    </row>
    <row r="340" spans="1:8" ht="37.5" x14ac:dyDescent="0.3">
      <c r="A340" s="351" t="s">
        <v>781</v>
      </c>
      <c r="B340" s="335">
        <v>950</v>
      </c>
      <c r="C340" s="156" t="s">
        <v>14</v>
      </c>
      <c r="D340" s="357" t="s">
        <v>782</v>
      </c>
      <c r="E340" s="338"/>
      <c r="F340" s="455">
        <f>SUM(F341,F344,)</f>
        <v>3918000</v>
      </c>
      <c r="G340" s="455">
        <f>SUM(G341,G344,)</f>
        <v>2692994</v>
      </c>
      <c r="H340" s="424">
        <f t="shared" si="47"/>
        <v>0.68733894844308319</v>
      </c>
    </row>
    <row r="341" spans="1:8" ht="75" x14ac:dyDescent="0.3">
      <c r="A341" s="351" t="s">
        <v>595</v>
      </c>
      <c r="B341" s="335">
        <v>950</v>
      </c>
      <c r="C341" s="156" t="s">
        <v>14</v>
      </c>
      <c r="D341" s="357" t="s">
        <v>15</v>
      </c>
      <c r="E341" s="338"/>
      <c r="F341" s="455">
        <f>SUM(F342)</f>
        <v>3331000</v>
      </c>
      <c r="G341" s="455">
        <f>SUM(G342)</f>
        <v>2110000</v>
      </c>
      <c r="H341" s="424">
        <f t="shared" si="47"/>
        <v>0.63344341038727114</v>
      </c>
    </row>
    <row r="342" spans="1:8" s="87" customFormat="1" ht="37.5" x14ac:dyDescent="0.3">
      <c r="A342" s="379" t="s">
        <v>734</v>
      </c>
      <c r="B342" s="339">
        <v>950</v>
      </c>
      <c r="C342" s="157" t="s">
        <v>14</v>
      </c>
      <c r="D342" s="359" t="s">
        <v>15</v>
      </c>
      <c r="E342" s="158" t="s">
        <v>735</v>
      </c>
      <c r="F342" s="456">
        <f>SUM(F343)</f>
        <v>3331000</v>
      </c>
      <c r="G342" s="456">
        <f>SUM(G343)</f>
        <v>2110000</v>
      </c>
      <c r="H342" s="424">
        <f t="shared" si="47"/>
        <v>0.63344341038727114</v>
      </c>
    </row>
    <row r="343" spans="1:8" ht="18.75" x14ac:dyDescent="0.3">
      <c r="A343" s="159" t="s">
        <v>746</v>
      </c>
      <c r="B343" s="339">
        <v>950</v>
      </c>
      <c r="C343" s="157" t="s">
        <v>14</v>
      </c>
      <c r="D343" s="359" t="s">
        <v>15</v>
      </c>
      <c r="E343" s="158" t="s">
        <v>747</v>
      </c>
      <c r="F343" s="456">
        <v>3331000</v>
      </c>
      <c r="G343" s="461">
        <v>2110000</v>
      </c>
      <c r="H343" s="424">
        <f t="shared" si="47"/>
        <v>0.63344341038727114</v>
      </c>
    </row>
    <row r="344" spans="1:8" ht="56.25" x14ac:dyDescent="0.3">
      <c r="A344" s="337" t="s">
        <v>16</v>
      </c>
      <c r="B344" s="335">
        <v>950</v>
      </c>
      <c r="C344" s="156" t="s">
        <v>14</v>
      </c>
      <c r="D344" s="357" t="s">
        <v>17</v>
      </c>
      <c r="E344" s="338"/>
      <c r="F344" s="455">
        <f>SUM(F345)</f>
        <v>587000</v>
      </c>
      <c r="G344" s="455">
        <f>SUM(G345)</f>
        <v>582994</v>
      </c>
      <c r="H344" s="424">
        <f t="shared" si="47"/>
        <v>0.99317546848381599</v>
      </c>
    </row>
    <row r="345" spans="1:8" ht="37.5" x14ac:dyDescent="0.3">
      <c r="A345" s="379" t="s">
        <v>734</v>
      </c>
      <c r="B345" s="339">
        <v>950</v>
      </c>
      <c r="C345" s="157" t="s">
        <v>14</v>
      </c>
      <c r="D345" s="359" t="s">
        <v>17</v>
      </c>
      <c r="E345" s="158" t="s">
        <v>735</v>
      </c>
      <c r="F345" s="456">
        <f>SUM(F346)</f>
        <v>587000</v>
      </c>
      <c r="G345" s="456">
        <f>SUM(G346)</f>
        <v>582994</v>
      </c>
      <c r="H345" s="424">
        <f t="shared" si="47"/>
        <v>0.99317546848381599</v>
      </c>
    </row>
    <row r="346" spans="1:8" ht="18.75" x14ac:dyDescent="0.3">
      <c r="A346" s="159" t="s">
        <v>746</v>
      </c>
      <c r="B346" s="339">
        <v>950</v>
      </c>
      <c r="C346" s="157" t="s">
        <v>14</v>
      </c>
      <c r="D346" s="359" t="s">
        <v>17</v>
      </c>
      <c r="E346" s="158" t="s">
        <v>747</v>
      </c>
      <c r="F346" s="456">
        <v>587000</v>
      </c>
      <c r="G346" s="461">
        <v>582994</v>
      </c>
      <c r="H346" s="424">
        <f t="shared" si="47"/>
        <v>0.99317546848381599</v>
      </c>
    </row>
    <row r="347" spans="1:8" ht="75" x14ac:dyDescent="0.3">
      <c r="A347" s="351" t="s">
        <v>356</v>
      </c>
      <c r="B347" s="335">
        <v>950</v>
      </c>
      <c r="C347" s="156" t="s">
        <v>14</v>
      </c>
      <c r="D347" s="357" t="s">
        <v>0</v>
      </c>
      <c r="E347" s="338"/>
      <c r="F347" s="455">
        <f>SUM(F348)</f>
        <v>577303600</v>
      </c>
      <c r="G347" s="455">
        <f>SUM(G348)</f>
        <v>322534014.81</v>
      </c>
      <c r="H347" s="424">
        <f t="shared" si="47"/>
        <v>0.55869046167389225</v>
      </c>
    </row>
    <row r="348" spans="1:8" ht="56.25" x14ac:dyDescent="0.3">
      <c r="A348" s="337" t="s">
        <v>62</v>
      </c>
      <c r="B348" s="335">
        <v>950</v>
      </c>
      <c r="C348" s="156" t="s">
        <v>14</v>
      </c>
      <c r="D348" s="357" t="s">
        <v>18</v>
      </c>
      <c r="E348" s="338"/>
      <c r="F348" s="455">
        <f>SUM(F349,F353,)</f>
        <v>577303600</v>
      </c>
      <c r="G348" s="455">
        <f>SUM(G349,G353,)</f>
        <v>322534014.81</v>
      </c>
      <c r="H348" s="424">
        <f t="shared" si="47"/>
        <v>0.55869046167389225</v>
      </c>
    </row>
    <row r="349" spans="1:8" ht="93.75" x14ac:dyDescent="0.3">
      <c r="A349" s="337" t="s">
        <v>633</v>
      </c>
      <c r="B349" s="335">
        <v>950</v>
      </c>
      <c r="C349" s="156" t="s">
        <v>14</v>
      </c>
      <c r="D349" s="357" t="s">
        <v>22</v>
      </c>
      <c r="E349" s="338"/>
      <c r="F349" s="455">
        <f t="shared" ref="F349:G351" si="48">SUM(F350)</f>
        <v>179703000</v>
      </c>
      <c r="G349" s="455">
        <f t="shared" si="48"/>
        <v>74367813.810000002</v>
      </c>
      <c r="H349" s="424">
        <f t="shared" si="47"/>
        <v>0.4138373527987847</v>
      </c>
    </row>
    <row r="350" spans="1:8" ht="56.25" x14ac:dyDescent="0.3">
      <c r="A350" s="378" t="s">
        <v>23</v>
      </c>
      <c r="B350" s="335">
        <v>950</v>
      </c>
      <c r="C350" s="156" t="s">
        <v>14</v>
      </c>
      <c r="D350" s="357" t="s">
        <v>24</v>
      </c>
      <c r="E350" s="338"/>
      <c r="F350" s="455">
        <f t="shared" si="48"/>
        <v>179703000</v>
      </c>
      <c r="G350" s="455">
        <f t="shared" si="48"/>
        <v>74367813.810000002</v>
      </c>
      <c r="H350" s="424">
        <f t="shared" si="47"/>
        <v>0.4138373527987847</v>
      </c>
    </row>
    <row r="351" spans="1:8" ht="37.5" x14ac:dyDescent="0.3">
      <c r="A351" s="379" t="s">
        <v>734</v>
      </c>
      <c r="B351" s="339">
        <v>950</v>
      </c>
      <c r="C351" s="157" t="s">
        <v>14</v>
      </c>
      <c r="D351" s="359" t="s">
        <v>24</v>
      </c>
      <c r="E351" s="158" t="s">
        <v>735</v>
      </c>
      <c r="F351" s="456">
        <f t="shared" si="48"/>
        <v>179703000</v>
      </c>
      <c r="G351" s="456">
        <f t="shared" si="48"/>
        <v>74367813.810000002</v>
      </c>
      <c r="H351" s="424">
        <f t="shared" si="47"/>
        <v>0.4138373527987847</v>
      </c>
    </row>
    <row r="352" spans="1:8" ht="18.75" x14ac:dyDescent="0.3">
      <c r="A352" s="159" t="s">
        <v>746</v>
      </c>
      <c r="B352" s="339">
        <v>950</v>
      </c>
      <c r="C352" s="157" t="s">
        <v>14</v>
      </c>
      <c r="D352" s="359" t="s">
        <v>24</v>
      </c>
      <c r="E352" s="158" t="s">
        <v>747</v>
      </c>
      <c r="F352" s="456">
        <v>179703000</v>
      </c>
      <c r="G352" s="457">
        <v>74367813.810000002</v>
      </c>
      <c r="H352" s="424">
        <f t="shared" si="47"/>
        <v>0.4138373527987847</v>
      </c>
    </row>
    <row r="353" spans="1:8" ht="150" x14ac:dyDescent="0.3">
      <c r="A353" s="337" t="s">
        <v>841</v>
      </c>
      <c r="B353" s="335">
        <v>950</v>
      </c>
      <c r="C353" s="156" t="s">
        <v>14</v>
      </c>
      <c r="D353" s="357" t="s">
        <v>25</v>
      </c>
      <c r="E353" s="338"/>
      <c r="F353" s="455">
        <f t="shared" ref="F353:G355" si="49">SUM(F354)</f>
        <v>397600600</v>
      </c>
      <c r="G353" s="455">
        <f t="shared" si="49"/>
        <v>248166201</v>
      </c>
      <c r="H353" s="424">
        <f t="shared" si="47"/>
        <v>0.62415952340112157</v>
      </c>
    </row>
    <row r="354" spans="1:8" ht="56.25" x14ac:dyDescent="0.3">
      <c r="A354" s="378" t="s">
        <v>23</v>
      </c>
      <c r="B354" s="335">
        <v>950</v>
      </c>
      <c r="C354" s="156" t="s">
        <v>14</v>
      </c>
      <c r="D354" s="160" t="s">
        <v>26</v>
      </c>
      <c r="E354" s="338"/>
      <c r="F354" s="455">
        <f t="shared" si="49"/>
        <v>397600600</v>
      </c>
      <c r="G354" s="455">
        <f t="shared" si="49"/>
        <v>248166201</v>
      </c>
      <c r="H354" s="424">
        <f t="shared" si="47"/>
        <v>0.62415952340112157</v>
      </c>
    </row>
    <row r="355" spans="1:8" ht="37.5" x14ac:dyDescent="0.3">
      <c r="A355" s="379" t="s">
        <v>734</v>
      </c>
      <c r="B355" s="339">
        <v>950</v>
      </c>
      <c r="C355" s="157" t="s">
        <v>14</v>
      </c>
      <c r="D355" s="161" t="s">
        <v>26</v>
      </c>
      <c r="E355" s="158" t="s">
        <v>735</v>
      </c>
      <c r="F355" s="456">
        <f t="shared" si="49"/>
        <v>397600600</v>
      </c>
      <c r="G355" s="456">
        <f t="shared" si="49"/>
        <v>248166201</v>
      </c>
      <c r="H355" s="424">
        <f t="shared" si="47"/>
        <v>0.62415952340112157</v>
      </c>
    </row>
    <row r="356" spans="1:8" ht="18.75" x14ac:dyDescent="0.3">
      <c r="A356" s="159" t="s">
        <v>746</v>
      </c>
      <c r="B356" s="339">
        <v>950</v>
      </c>
      <c r="C356" s="157" t="s">
        <v>14</v>
      </c>
      <c r="D356" s="161" t="s">
        <v>26</v>
      </c>
      <c r="E356" s="158" t="s">
        <v>747</v>
      </c>
      <c r="F356" s="456">
        <v>397600600</v>
      </c>
      <c r="G356" s="457">
        <v>248166201</v>
      </c>
      <c r="H356" s="424">
        <f t="shared" si="47"/>
        <v>0.62415952340112157</v>
      </c>
    </row>
    <row r="357" spans="1:8" ht="75" x14ac:dyDescent="0.3">
      <c r="A357" s="347" t="s">
        <v>692</v>
      </c>
      <c r="B357" s="335">
        <v>950</v>
      </c>
      <c r="C357" s="156" t="s">
        <v>14</v>
      </c>
      <c r="D357" s="160" t="s">
        <v>517</v>
      </c>
      <c r="E357" s="338"/>
      <c r="F357" s="455">
        <f>SUM(F358+F366)</f>
        <v>1881000</v>
      </c>
      <c r="G357" s="455">
        <f>SUM(G358+G366)</f>
        <v>305727.17</v>
      </c>
      <c r="H357" s="424">
        <f t="shared" si="47"/>
        <v>0.16253438064859116</v>
      </c>
    </row>
    <row r="358" spans="1:8" ht="93.75" x14ac:dyDescent="0.3">
      <c r="A358" s="351" t="s">
        <v>38</v>
      </c>
      <c r="B358" s="335">
        <v>950</v>
      </c>
      <c r="C358" s="156" t="s">
        <v>634</v>
      </c>
      <c r="D358" s="160" t="s">
        <v>632</v>
      </c>
      <c r="E358" s="338"/>
      <c r="F358" s="455">
        <f>SUM(F359,F363)</f>
        <v>1264000</v>
      </c>
      <c r="G358" s="455">
        <f>SUM(G359,G363)</f>
        <v>200300</v>
      </c>
      <c r="H358" s="424">
        <f t="shared" si="47"/>
        <v>0.15846518987341773</v>
      </c>
    </row>
    <row r="359" spans="1:8" ht="20.25" customHeight="1" x14ac:dyDescent="0.3">
      <c r="A359" s="351" t="s">
        <v>40</v>
      </c>
      <c r="B359" s="335">
        <v>950</v>
      </c>
      <c r="C359" s="156" t="s">
        <v>14</v>
      </c>
      <c r="D359" s="357" t="s">
        <v>519</v>
      </c>
      <c r="E359" s="357"/>
      <c r="F359" s="479">
        <f>SUM(F360)</f>
        <v>609000</v>
      </c>
      <c r="G359" s="479">
        <f>SUM(G360)</f>
        <v>135500</v>
      </c>
      <c r="H359" s="424">
        <f t="shared" si="47"/>
        <v>0.22249589490968802</v>
      </c>
    </row>
    <row r="360" spans="1:8" ht="117" customHeight="1" x14ac:dyDescent="0.3">
      <c r="A360" s="351" t="s">
        <v>478</v>
      </c>
      <c r="B360" s="335">
        <v>950</v>
      </c>
      <c r="C360" s="156" t="s">
        <v>14</v>
      </c>
      <c r="D360" s="357" t="s">
        <v>518</v>
      </c>
      <c r="E360" s="357"/>
      <c r="F360" s="479">
        <f>SUM(F361)</f>
        <v>609000</v>
      </c>
      <c r="G360" s="479">
        <f>SUM(G361)</f>
        <v>135500</v>
      </c>
      <c r="H360" s="424">
        <f t="shared" si="47"/>
        <v>0.22249589490968802</v>
      </c>
    </row>
    <row r="361" spans="1:8" ht="37.5" x14ac:dyDescent="0.3">
      <c r="A361" s="379" t="s">
        <v>734</v>
      </c>
      <c r="B361" s="339">
        <v>950</v>
      </c>
      <c r="C361" s="157" t="s">
        <v>14</v>
      </c>
      <c r="D361" s="359" t="s">
        <v>519</v>
      </c>
      <c r="E361" s="359" t="s">
        <v>735</v>
      </c>
      <c r="F361" s="467">
        <f>F362</f>
        <v>609000</v>
      </c>
      <c r="G361" s="467">
        <f>G362</f>
        <v>135500</v>
      </c>
      <c r="H361" s="424">
        <f t="shared" si="47"/>
        <v>0.22249589490968802</v>
      </c>
    </row>
    <row r="362" spans="1:8" ht="18.75" x14ac:dyDescent="0.3">
      <c r="A362" s="159" t="s">
        <v>746</v>
      </c>
      <c r="B362" s="339">
        <v>950</v>
      </c>
      <c r="C362" s="157" t="s">
        <v>14</v>
      </c>
      <c r="D362" s="359" t="s">
        <v>519</v>
      </c>
      <c r="E362" s="359" t="s">
        <v>747</v>
      </c>
      <c r="F362" s="456">
        <v>609000</v>
      </c>
      <c r="G362" s="478">
        <v>135500</v>
      </c>
      <c r="H362" s="424">
        <f t="shared" si="47"/>
        <v>0.22249589490968802</v>
      </c>
    </row>
    <row r="363" spans="1:8" ht="75" x14ac:dyDescent="0.3">
      <c r="A363" s="351" t="s">
        <v>41</v>
      </c>
      <c r="B363" s="335">
        <v>950</v>
      </c>
      <c r="C363" s="356" t="s">
        <v>741</v>
      </c>
      <c r="D363" s="357" t="s">
        <v>42</v>
      </c>
      <c r="E363" s="357"/>
      <c r="F363" s="479">
        <f>F364</f>
        <v>655000</v>
      </c>
      <c r="G363" s="479">
        <f>G364</f>
        <v>64800</v>
      </c>
      <c r="H363" s="424">
        <f t="shared" si="47"/>
        <v>9.8931297709923663E-2</v>
      </c>
    </row>
    <row r="364" spans="1:8" ht="37.5" x14ac:dyDescent="0.3">
      <c r="A364" s="379" t="s">
        <v>734</v>
      </c>
      <c r="B364" s="339">
        <v>950</v>
      </c>
      <c r="C364" s="358" t="s">
        <v>741</v>
      </c>
      <c r="D364" s="359" t="s">
        <v>42</v>
      </c>
      <c r="E364" s="359" t="s">
        <v>735</v>
      </c>
      <c r="F364" s="467">
        <f>F365</f>
        <v>655000</v>
      </c>
      <c r="G364" s="467">
        <f>G365</f>
        <v>64800</v>
      </c>
      <c r="H364" s="424">
        <f t="shared" si="47"/>
        <v>9.8931297709923663E-2</v>
      </c>
    </row>
    <row r="365" spans="1:8" ht="18.75" x14ac:dyDescent="0.3">
      <c r="A365" s="159" t="s">
        <v>746</v>
      </c>
      <c r="B365" s="339">
        <v>950</v>
      </c>
      <c r="C365" s="358" t="s">
        <v>741</v>
      </c>
      <c r="D365" s="359" t="s">
        <v>42</v>
      </c>
      <c r="E365" s="359" t="s">
        <v>747</v>
      </c>
      <c r="F365" s="467">
        <v>655000</v>
      </c>
      <c r="G365" s="457">
        <v>64800</v>
      </c>
      <c r="H365" s="424">
        <f t="shared" si="47"/>
        <v>9.8931297709923663E-2</v>
      </c>
    </row>
    <row r="366" spans="1:8" ht="93.75" x14ac:dyDescent="0.3">
      <c r="A366" s="351" t="s">
        <v>478</v>
      </c>
      <c r="B366" s="335">
        <v>950</v>
      </c>
      <c r="C366" s="156" t="s">
        <v>14</v>
      </c>
      <c r="D366" s="357" t="s">
        <v>72</v>
      </c>
      <c r="E366" s="357"/>
      <c r="F366" s="455">
        <f>SUM(F367)</f>
        <v>617000</v>
      </c>
      <c r="G366" s="455">
        <f>SUM(G367)</f>
        <v>105427.17</v>
      </c>
      <c r="H366" s="424">
        <f t="shared" si="47"/>
        <v>0.17087061588330632</v>
      </c>
    </row>
    <row r="367" spans="1:8" ht="75" x14ac:dyDescent="0.3">
      <c r="A367" s="351" t="s">
        <v>480</v>
      </c>
      <c r="B367" s="335">
        <v>950</v>
      </c>
      <c r="C367" s="156" t="s">
        <v>14</v>
      </c>
      <c r="D367" s="357" t="s">
        <v>481</v>
      </c>
      <c r="E367" s="357"/>
      <c r="F367" s="479">
        <f>SUM(F368)</f>
        <v>617000</v>
      </c>
      <c r="G367" s="479">
        <f>SUM(G368)</f>
        <v>105427.17</v>
      </c>
      <c r="H367" s="424">
        <f t="shared" si="47"/>
        <v>0.17087061588330632</v>
      </c>
    </row>
    <row r="368" spans="1:8" ht="37.5" x14ac:dyDescent="0.3">
      <c r="A368" s="379" t="s">
        <v>734</v>
      </c>
      <c r="B368" s="339">
        <v>950</v>
      </c>
      <c r="C368" s="157" t="s">
        <v>14</v>
      </c>
      <c r="D368" s="359" t="s">
        <v>481</v>
      </c>
      <c r="E368" s="359" t="s">
        <v>735</v>
      </c>
      <c r="F368" s="456">
        <f>F369</f>
        <v>617000</v>
      </c>
      <c r="G368" s="456">
        <f>G369</f>
        <v>105427.17</v>
      </c>
      <c r="H368" s="424">
        <f t="shared" si="47"/>
        <v>0.17087061588330632</v>
      </c>
    </row>
    <row r="369" spans="1:8" ht="18.75" x14ac:dyDescent="0.3">
      <c r="A369" s="159" t="s">
        <v>746</v>
      </c>
      <c r="B369" s="339">
        <v>950</v>
      </c>
      <c r="C369" s="157" t="s">
        <v>14</v>
      </c>
      <c r="D369" s="359" t="s">
        <v>481</v>
      </c>
      <c r="E369" s="359" t="s">
        <v>747</v>
      </c>
      <c r="F369" s="456">
        <v>617000</v>
      </c>
      <c r="G369" s="465">
        <v>105427.17</v>
      </c>
      <c r="H369" s="424">
        <f t="shared" si="47"/>
        <v>0.17087061588330632</v>
      </c>
    </row>
    <row r="370" spans="1:8" ht="18.75" x14ac:dyDescent="0.3">
      <c r="A370" s="337" t="s">
        <v>31</v>
      </c>
      <c r="B370" s="335">
        <v>950</v>
      </c>
      <c r="C370" s="156" t="s">
        <v>32</v>
      </c>
      <c r="D370" s="357"/>
      <c r="E370" s="338"/>
      <c r="F370" s="455">
        <f>SUM(F371)</f>
        <v>73249600</v>
      </c>
      <c r="G370" s="455">
        <f>SUM(G371)</f>
        <v>36401984.340000004</v>
      </c>
      <c r="H370" s="424">
        <f t="shared" si="47"/>
        <v>0.49695813137546146</v>
      </c>
    </row>
    <row r="371" spans="1:8" ht="42" customHeight="1" x14ac:dyDescent="0.3">
      <c r="A371" s="337" t="s">
        <v>506</v>
      </c>
      <c r="B371" s="335">
        <v>950</v>
      </c>
      <c r="C371" s="156" t="s">
        <v>32</v>
      </c>
      <c r="D371" s="357" t="s">
        <v>507</v>
      </c>
      <c r="E371" s="338"/>
      <c r="F371" s="455">
        <f>SUM(F372,F381,F387,F397)</f>
        <v>73249600</v>
      </c>
      <c r="G371" s="455">
        <f>SUM(G372,G381,G387,G397)</f>
        <v>36401984.340000004</v>
      </c>
      <c r="H371" s="424">
        <f t="shared" si="47"/>
        <v>0.49695813137546146</v>
      </c>
    </row>
    <row r="372" spans="1:8" ht="84" customHeight="1" x14ac:dyDescent="0.3">
      <c r="A372" s="351" t="s">
        <v>358</v>
      </c>
      <c r="B372" s="361">
        <v>950</v>
      </c>
      <c r="C372" s="356" t="s">
        <v>32</v>
      </c>
      <c r="D372" s="357" t="s">
        <v>347</v>
      </c>
      <c r="E372" s="158"/>
      <c r="F372" s="484">
        <f t="shared" ref="F372:G373" si="50">SUM(F373)</f>
        <v>1084600</v>
      </c>
      <c r="G372" s="484">
        <f t="shared" si="50"/>
        <v>0</v>
      </c>
      <c r="H372" s="424">
        <f t="shared" si="47"/>
        <v>0</v>
      </c>
    </row>
    <row r="373" spans="1:8" ht="62.25" customHeight="1" x14ac:dyDescent="0.3">
      <c r="A373" s="337" t="s">
        <v>348</v>
      </c>
      <c r="B373" s="335">
        <v>950</v>
      </c>
      <c r="C373" s="356" t="s">
        <v>32</v>
      </c>
      <c r="D373" s="338" t="s">
        <v>349</v>
      </c>
      <c r="E373" s="158"/>
      <c r="F373" s="484">
        <f t="shared" si="50"/>
        <v>1084600</v>
      </c>
      <c r="G373" s="484">
        <f t="shared" si="50"/>
        <v>0</v>
      </c>
      <c r="H373" s="424">
        <f t="shared" si="47"/>
        <v>0</v>
      </c>
    </row>
    <row r="374" spans="1:8" ht="56.25" x14ac:dyDescent="0.3">
      <c r="A374" s="337" t="s">
        <v>350</v>
      </c>
      <c r="B374" s="335">
        <v>950</v>
      </c>
      <c r="C374" s="356" t="s">
        <v>32</v>
      </c>
      <c r="D374" s="338" t="s">
        <v>351</v>
      </c>
      <c r="E374" s="158"/>
      <c r="F374" s="484">
        <f>SUM(F375,F378)</f>
        <v>1084600</v>
      </c>
      <c r="G374" s="484">
        <f>SUM(G375,G378)</f>
        <v>0</v>
      </c>
      <c r="H374" s="424">
        <f t="shared" si="47"/>
        <v>0</v>
      </c>
    </row>
    <row r="375" spans="1:8" ht="40.5" customHeight="1" x14ac:dyDescent="0.3">
      <c r="A375" s="337" t="s">
        <v>354</v>
      </c>
      <c r="B375" s="155">
        <v>950</v>
      </c>
      <c r="C375" s="156" t="s">
        <v>32</v>
      </c>
      <c r="D375" s="338" t="s">
        <v>355</v>
      </c>
      <c r="E375" s="338"/>
      <c r="F375" s="455">
        <f>F376</f>
        <v>684600</v>
      </c>
      <c r="G375" s="455">
        <f>G376</f>
        <v>0</v>
      </c>
      <c r="H375" s="424">
        <f t="shared" si="47"/>
        <v>0</v>
      </c>
    </row>
    <row r="376" spans="1:8" ht="21.75" customHeight="1" x14ac:dyDescent="0.3">
      <c r="A376" s="159" t="s">
        <v>734</v>
      </c>
      <c r="B376" s="162">
        <v>950</v>
      </c>
      <c r="C376" s="157" t="s">
        <v>32</v>
      </c>
      <c r="D376" s="158" t="s">
        <v>355</v>
      </c>
      <c r="E376" s="158" t="s">
        <v>735</v>
      </c>
      <c r="F376" s="456">
        <f>F377</f>
        <v>684600</v>
      </c>
      <c r="G376" s="456">
        <f>G377</f>
        <v>0</v>
      </c>
      <c r="H376" s="424">
        <f t="shared" si="47"/>
        <v>0</v>
      </c>
    </row>
    <row r="377" spans="1:8" ht="37.5" customHeight="1" x14ac:dyDescent="0.3">
      <c r="A377" s="159" t="s">
        <v>746</v>
      </c>
      <c r="B377" s="400">
        <v>950</v>
      </c>
      <c r="C377" s="353" t="s">
        <v>32</v>
      </c>
      <c r="D377" s="355" t="s">
        <v>355</v>
      </c>
      <c r="E377" s="355" t="s">
        <v>747</v>
      </c>
      <c r="F377" s="456">
        <v>684600</v>
      </c>
      <c r="G377" s="461">
        <v>0</v>
      </c>
      <c r="H377" s="424">
        <f t="shared" si="47"/>
        <v>0</v>
      </c>
    </row>
    <row r="378" spans="1:8" ht="26.25" customHeight="1" x14ac:dyDescent="0.3">
      <c r="A378" s="337" t="s">
        <v>842</v>
      </c>
      <c r="B378" s="335">
        <v>950</v>
      </c>
      <c r="C378" s="356" t="s">
        <v>32</v>
      </c>
      <c r="D378" s="338" t="s">
        <v>843</v>
      </c>
      <c r="E378" s="158"/>
      <c r="F378" s="484">
        <f>SUM(F379)</f>
        <v>400000</v>
      </c>
      <c r="G378" s="484">
        <f>SUM(G379)</f>
        <v>0</v>
      </c>
      <c r="H378" s="424">
        <f t="shared" si="47"/>
        <v>0</v>
      </c>
    </row>
    <row r="379" spans="1:8" ht="21.75" customHeight="1" x14ac:dyDescent="0.3">
      <c r="A379" s="159" t="s">
        <v>734</v>
      </c>
      <c r="B379" s="339">
        <v>950</v>
      </c>
      <c r="C379" s="358" t="s">
        <v>32</v>
      </c>
      <c r="D379" s="158" t="s">
        <v>843</v>
      </c>
      <c r="E379" s="158" t="s">
        <v>735</v>
      </c>
      <c r="F379" s="485">
        <f>SUM(F380)</f>
        <v>400000</v>
      </c>
      <c r="G379" s="485">
        <f>SUM(G380)</f>
        <v>0</v>
      </c>
      <c r="H379" s="424">
        <f t="shared" si="47"/>
        <v>0</v>
      </c>
    </row>
    <row r="380" spans="1:8" ht="18.75" x14ac:dyDescent="0.3">
      <c r="A380" s="159" t="s">
        <v>746</v>
      </c>
      <c r="B380" s="339">
        <v>950</v>
      </c>
      <c r="C380" s="358" t="s">
        <v>32</v>
      </c>
      <c r="D380" s="158" t="s">
        <v>843</v>
      </c>
      <c r="E380" s="158" t="s">
        <v>747</v>
      </c>
      <c r="F380" s="456">
        <v>400000</v>
      </c>
      <c r="G380" s="476">
        <v>0</v>
      </c>
      <c r="H380" s="424">
        <f t="shared" si="47"/>
        <v>0</v>
      </c>
    </row>
    <row r="381" spans="1:8" ht="94.5" customHeight="1" x14ac:dyDescent="0.3">
      <c r="A381" s="351" t="s">
        <v>844</v>
      </c>
      <c r="B381" s="335">
        <v>950</v>
      </c>
      <c r="C381" s="356" t="s">
        <v>32</v>
      </c>
      <c r="D381" s="357" t="s">
        <v>508</v>
      </c>
      <c r="E381" s="357"/>
      <c r="F381" s="484">
        <f t="shared" ref="F381:G385" si="51">SUM(F382)</f>
        <v>72000</v>
      </c>
      <c r="G381" s="484">
        <f t="shared" si="51"/>
        <v>36000</v>
      </c>
      <c r="H381" s="424">
        <f t="shared" si="47"/>
        <v>0.5</v>
      </c>
    </row>
    <row r="382" spans="1:8" ht="22.5" customHeight="1" x14ac:dyDescent="0.3">
      <c r="A382" s="337" t="s">
        <v>748</v>
      </c>
      <c r="B382" s="335">
        <v>950</v>
      </c>
      <c r="C382" s="356" t="s">
        <v>32</v>
      </c>
      <c r="D382" s="402" t="s">
        <v>780</v>
      </c>
      <c r="E382" s="357"/>
      <c r="F382" s="484">
        <f t="shared" si="51"/>
        <v>72000</v>
      </c>
      <c r="G382" s="484">
        <f t="shared" si="51"/>
        <v>36000</v>
      </c>
      <c r="H382" s="424">
        <f t="shared" si="47"/>
        <v>0.5</v>
      </c>
    </row>
    <row r="383" spans="1:8" ht="39.75" customHeight="1" x14ac:dyDescent="0.3">
      <c r="A383" s="351" t="s">
        <v>781</v>
      </c>
      <c r="B383" s="335">
        <v>950</v>
      </c>
      <c r="C383" s="356" t="s">
        <v>32</v>
      </c>
      <c r="D383" s="402" t="s">
        <v>782</v>
      </c>
      <c r="E383" s="357"/>
      <c r="F383" s="484">
        <f t="shared" si="51"/>
        <v>72000</v>
      </c>
      <c r="G383" s="484">
        <f t="shared" si="51"/>
        <v>36000</v>
      </c>
      <c r="H383" s="424">
        <f t="shared" si="47"/>
        <v>0.5</v>
      </c>
    </row>
    <row r="384" spans="1:8" ht="37.5" x14ac:dyDescent="0.3">
      <c r="A384" s="337" t="s">
        <v>33</v>
      </c>
      <c r="B384" s="335">
        <v>950</v>
      </c>
      <c r="C384" s="356" t="s">
        <v>32</v>
      </c>
      <c r="D384" s="402" t="s">
        <v>34</v>
      </c>
      <c r="E384" s="357"/>
      <c r="F384" s="484">
        <f t="shared" si="51"/>
        <v>72000</v>
      </c>
      <c r="G384" s="484">
        <f t="shared" si="51"/>
        <v>36000</v>
      </c>
      <c r="H384" s="424">
        <f t="shared" si="47"/>
        <v>0.5</v>
      </c>
    </row>
    <row r="385" spans="1:8" ht="37.5" x14ac:dyDescent="0.3">
      <c r="A385" s="379" t="s">
        <v>734</v>
      </c>
      <c r="B385" s="339">
        <v>950</v>
      </c>
      <c r="C385" s="358" t="s">
        <v>32</v>
      </c>
      <c r="D385" s="403" t="s">
        <v>34</v>
      </c>
      <c r="E385" s="359" t="s">
        <v>735</v>
      </c>
      <c r="F385" s="485">
        <f t="shared" si="51"/>
        <v>72000</v>
      </c>
      <c r="G385" s="485">
        <f t="shared" si="51"/>
        <v>36000</v>
      </c>
      <c r="H385" s="424">
        <f t="shared" si="47"/>
        <v>0.5</v>
      </c>
    </row>
    <row r="386" spans="1:8" ht="18.75" x14ac:dyDescent="0.3">
      <c r="A386" s="159" t="s">
        <v>746</v>
      </c>
      <c r="B386" s="339">
        <v>950</v>
      </c>
      <c r="C386" s="358" t="s">
        <v>32</v>
      </c>
      <c r="D386" s="403" t="s">
        <v>34</v>
      </c>
      <c r="E386" s="359" t="s">
        <v>747</v>
      </c>
      <c r="F386" s="485">
        <v>72000</v>
      </c>
      <c r="G386" s="461">
        <v>36000</v>
      </c>
      <c r="H386" s="424">
        <f t="shared" si="47"/>
        <v>0.5</v>
      </c>
    </row>
    <row r="387" spans="1:8" ht="75" x14ac:dyDescent="0.3">
      <c r="A387" s="351" t="s">
        <v>845</v>
      </c>
      <c r="B387" s="335">
        <v>950</v>
      </c>
      <c r="C387" s="156" t="s">
        <v>32</v>
      </c>
      <c r="D387" s="357" t="s">
        <v>0</v>
      </c>
      <c r="E387" s="338"/>
      <c r="F387" s="455">
        <f>SUM(F388)</f>
        <v>71913000</v>
      </c>
      <c r="G387" s="455">
        <f>SUM(G388)</f>
        <v>36311241.340000004</v>
      </c>
      <c r="H387" s="424">
        <f t="shared" si="47"/>
        <v>0.50493292367165887</v>
      </c>
    </row>
    <row r="388" spans="1:8" ht="37.5" customHeight="1" x14ac:dyDescent="0.3">
      <c r="A388" s="337" t="s">
        <v>635</v>
      </c>
      <c r="B388" s="335">
        <v>950</v>
      </c>
      <c r="C388" s="156" t="s">
        <v>32</v>
      </c>
      <c r="D388" s="357" t="s">
        <v>94</v>
      </c>
      <c r="E388" s="338"/>
      <c r="F388" s="455">
        <f>SUM(F389,F393)</f>
        <v>71913000</v>
      </c>
      <c r="G388" s="455">
        <f>SUM(G389,G393)</f>
        <v>36311241.340000004</v>
      </c>
      <c r="H388" s="424">
        <f t="shared" si="47"/>
        <v>0.50493292367165887</v>
      </c>
    </row>
    <row r="389" spans="1:8" ht="75" x14ac:dyDescent="0.3">
      <c r="A389" s="337" t="s">
        <v>636</v>
      </c>
      <c r="B389" s="335">
        <v>950</v>
      </c>
      <c r="C389" s="156" t="s">
        <v>32</v>
      </c>
      <c r="D389" s="357" t="s">
        <v>98</v>
      </c>
      <c r="E389" s="338"/>
      <c r="F389" s="455">
        <f t="shared" ref="F389:G391" si="52">SUM(F390)</f>
        <v>68085000</v>
      </c>
      <c r="G389" s="455">
        <f t="shared" si="52"/>
        <v>36311241.340000004</v>
      </c>
      <c r="H389" s="424">
        <f t="shared" si="47"/>
        <v>0.53332219049717267</v>
      </c>
    </row>
    <row r="390" spans="1:8" ht="56.25" x14ac:dyDescent="0.3">
      <c r="A390" s="378" t="s">
        <v>637</v>
      </c>
      <c r="B390" s="335">
        <v>950</v>
      </c>
      <c r="C390" s="156" t="s">
        <v>32</v>
      </c>
      <c r="D390" s="357" t="s">
        <v>98</v>
      </c>
      <c r="E390" s="338"/>
      <c r="F390" s="455">
        <f t="shared" si="52"/>
        <v>68085000</v>
      </c>
      <c r="G390" s="455">
        <f t="shared" si="52"/>
        <v>36311241.340000004</v>
      </c>
      <c r="H390" s="424">
        <f t="shared" si="47"/>
        <v>0.53332219049717267</v>
      </c>
    </row>
    <row r="391" spans="1:8" ht="54.75" customHeight="1" x14ac:dyDescent="0.3">
      <c r="A391" s="379" t="s">
        <v>734</v>
      </c>
      <c r="B391" s="339">
        <v>950</v>
      </c>
      <c r="C391" s="157" t="s">
        <v>32</v>
      </c>
      <c r="D391" s="359" t="s">
        <v>98</v>
      </c>
      <c r="E391" s="158" t="s">
        <v>735</v>
      </c>
      <c r="F391" s="456">
        <f t="shared" si="52"/>
        <v>68085000</v>
      </c>
      <c r="G391" s="456">
        <f t="shared" si="52"/>
        <v>36311241.340000004</v>
      </c>
      <c r="H391" s="424">
        <f t="shared" si="47"/>
        <v>0.53332219049717267</v>
      </c>
    </row>
    <row r="392" spans="1:8" ht="35.25" customHeight="1" x14ac:dyDescent="0.3">
      <c r="A392" s="159" t="s">
        <v>746</v>
      </c>
      <c r="B392" s="339">
        <v>950</v>
      </c>
      <c r="C392" s="157" t="s">
        <v>32</v>
      </c>
      <c r="D392" s="359" t="s">
        <v>98</v>
      </c>
      <c r="E392" s="158" t="s">
        <v>747</v>
      </c>
      <c r="F392" s="456">
        <v>68085000</v>
      </c>
      <c r="G392" s="457">
        <v>36311241.340000004</v>
      </c>
      <c r="H392" s="424">
        <f t="shared" si="47"/>
        <v>0.53332219049717267</v>
      </c>
    </row>
    <row r="393" spans="1:8" ht="40.5" customHeight="1" x14ac:dyDescent="0.3">
      <c r="A393" s="337" t="s">
        <v>51</v>
      </c>
      <c r="B393" s="335">
        <v>950</v>
      </c>
      <c r="C393" s="156" t="s">
        <v>32</v>
      </c>
      <c r="D393" s="357" t="s">
        <v>317</v>
      </c>
      <c r="E393" s="158"/>
      <c r="F393" s="486">
        <f t="shared" ref="F393:G395" si="53">F394</f>
        <v>3828000</v>
      </c>
      <c r="G393" s="486">
        <f t="shared" si="53"/>
        <v>0</v>
      </c>
      <c r="H393" s="424">
        <f t="shared" si="47"/>
        <v>0</v>
      </c>
    </row>
    <row r="394" spans="1:8" ht="75" x14ac:dyDescent="0.3">
      <c r="A394" s="378" t="s">
        <v>52</v>
      </c>
      <c r="B394" s="335">
        <v>950</v>
      </c>
      <c r="C394" s="156" t="s">
        <v>32</v>
      </c>
      <c r="D394" s="357" t="s">
        <v>317</v>
      </c>
      <c r="E394" s="158"/>
      <c r="F394" s="486">
        <f t="shared" si="53"/>
        <v>3828000</v>
      </c>
      <c r="G394" s="486">
        <f t="shared" si="53"/>
        <v>0</v>
      </c>
      <c r="H394" s="424">
        <f t="shared" si="47"/>
        <v>0</v>
      </c>
    </row>
    <row r="395" spans="1:8" ht="37.5" x14ac:dyDescent="0.3">
      <c r="A395" s="379" t="s">
        <v>734</v>
      </c>
      <c r="B395" s="339">
        <v>950</v>
      </c>
      <c r="C395" s="157" t="s">
        <v>32</v>
      </c>
      <c r="D395" s="359" t="s">
        <v>317</v>
      </c>
      <c r="E395" s="158" t="s">
        <v>735</v>
      </c>
      <c r="F395" s="467">
        <f t="shared" si="53"/>
        <v>3828000</v>
      </c>
      <c r="G395" s="467">
        <f t="shared" si="53"/>
        <v>0</v>
      </c>
      <c r="H395" s="424">
        <f t="shared" si="47"/>
        <v>0</v>
      </c>
    </row>
    <row r="396" spans="1:8" ht="56.25" x14ac:dyDescent="0.3">
      <c r="A396" s="379" t="s">
        <v>53</v>
      </c>
      <c r="B396" s="339">
        <v>950</v>
      </c>
      <c r="C396" s="157" t="s">
        <v>32</v>
      </c>
      <c r="D396" s="359" t="s">
        <v>317</v>
      </c>
      <c r="E396" s="158" t="s">
        <v>737</v>
      </c>
      <c r="F396" s="456">
        <v>3828000</v>
      </c>
      <c r="G396" s="461">
        <v>0</v>
      </c>
      <c r="H396" s="424">
        <f t="shared" si="47"/>
        <v>0</v>
      </c>
    </row>
    <row r="397" spans="1:8" ht="57" customHeight="1" x14ac:dyDescent="0.3">
      <c r="A397" s="347" t="s">
        <v>692</v>
      </c>
      <c r="B397" s="335">
        <v>950</v>
      </c>
      <c r="C397" s="156" t="s">
        <v>32</v>
      </c>
      <c r="D397" s="357" t="s">
        <v>517</v>
      </c>
      <c r="E397" s="338"/>
      <c r="F397" s="455">
        <f>SUM(F398+F406)</f>
        <v>180000</v>
      </c>
      <c r="G397" s="455">
        <f>SUM(G398+G406)</f>
        <v>54743</v>
      </c>
      <c r="H397" s="424">
        <f t="shared" si="47"/>
        <v>0.30412777777777777</v>
      </c>
    </row>
    <row r="398" spans="1:8" ht="43.5" customHeight="1" x14ac:dyDescent="0.3">
      <c r="A398" s="351" t="s">
        <v>38</v>
      </c>
      <c r="B398" s="335">
        <v>950</v>
      </c>
      <c r="C398" s="156" t="s">
        <v>32</v>
      </c>
      <c r="D398" s="357" t="s">
        <v>519</v>
      </c>
      <c r="E398" s="338"/>
      <c r="F398" s="455">
        <f>SUM(F399,F402)</f>
        <v>95000</v>
      </c>
      <c r="G398" s="455">
        <f>SUM(G399,G402)</f>
        <v>18800</v>
      </c>
      <c r="H398" s="424">
        <f t="shared" si="47"/>
        <v>0.19789473684210526</v>
      </c>
    </row>
    <row r="399" spans="1:8" ht="38.25" customHeight="1" x14ac:dyDescent="0.3">
      <c r="A399" s="351" t="s">
        <v>40</v>
      </c>
      <c r="B399" s="335">
        <v>950</v>
      </c>
      <c r="C399" s="156" t="s">
        <v>32</v>
      </c>
      <c r="D399" s="357" t="s">
        <v>519</v>
      </c>
      <c r="E399" s="338"/>
      <c r="F399" s="470">
        <f>SUM(F400)</f>
        <v>40000</v>
      </c>
      <c r="G399" s="470">
        <f>SUM(G400)</f>
        <v>18800</v>
      </c>
      <c r="H399" s="424">
        <f t="shared" si="47"/>
        <v>0.47</v>
      </c>
    </row>
    <row r="400" spans="1:8" ht="37.5" x14ac:dyDescent="0.3">
      <c r="A400" s="379" t="s">
        <v>734</v>
      </c>
      <c r="B400" s="339">
        <v>950</v>
      </c>
      <c r="C400" s="157" t="s">
        <v>32</v>
      </c>
      <c r="D400" s="359" t="s">
        <v>519</v>
      </c>
      <c r="E400" s="158" t="s">
        <v>735</v>
      </c>
      <c r="F400" s="471">
        <f>F401</f>
        <v>40000</v>
      </c>
      <c r="G400" s="471">
        <f>G401</f>
        <v>18800</v>
      </c>
      <c r="H400" s="424">
        <f t="shared" si="47"/>
        <v>0.47</v>
      </c>
    </row>
    <row r="401" spans="1:8" ht="47.25" customHeight="1" x14ac:dyDescent="0.3">
      <c r="A401" s="159" t="s">
        <v>746</v>
      </c>
      <c r="B401" s="339">
        <v>950</v>
      </c>
      <c r="C401" s="157" t="s">
        <v>32</v>
      </c>
      <c r="D401" s="359" t="s">
        <v>519</v>
      </c>
      <c r="E401" s="158" t="s">
        <v>747</v>
      </c>
      <c r="F401" s="456">
        <v>40000</v>
      </c>
      <c r="G401" s="487">
        <v>18800</v>
      </c>
      <c r="H401" s="424">
        <f t="shared" ref="H401:H464" si="54">G401/F401</f>
        <v>0.47</v>
      </c>
    </row>
    <row r="402" spans="1:8" ht="75" x14ac:dyDescent="0.3">
      <c r="A402" s="351" t="s">
        <v>41</v>
      </c>
      <c r="B402" s="335">
        <v>950</v>
      </c>
      <c r="C402" s="356" t="s">
        <v>32</v>
      </c>
      <c r="D402" s="357" t="s">
        <v>42</v>
      </c>
      <c r="E402" s="357"/>
      <c r="F402" s="455">
        <f>F403</f>
        <v>55000</v>
      </c>
      <c r="G402" s="455">
        <f>G403</f>
        <v>0</v>
      </c>
      <c r="H402" s="424">
        <f t="shared" si="54"/>
        <v>0</v>
      </c>
    </row>
    <row r="403" spans="1:8" ht="37.5" x14ac:dyDescent="0.3">
      <c r="A403" s="379" t="s">
        <v>734</v>
      </c>
      <c r="B403" s="339">
        <v>950</v>
      </c>
      <c r="C403" s="358" t="s">
        <v>32</v>
      </c>
      <c r="D403" s="359" t="s">
        <v>42</v>
      </c>
      <c r="E403" s="359" t="s">
        <v>735</v>
      </c>
      <c r="F403" s="456">
        <f>F404</f>
        <v>55000</v>
      </c>
      <c r="G403" s="456">
        <f>G404</f>
        <v>0</v>
      </c>
      <c r="H403" s="424">
        <f t="shared" si="54"/>
        <v>0</v>
      </c>
    </row>
    <row r="404" spans="1:8" ht="18.75" x14ac:dyDescent="0.3">
      <c r="A404" s="159" t="s">
        <v>746</v>
      </c>
      <c r="B404" s="339">
        <v>950</v>
      </c>
      <c r="C404" s="358" t="s">
        <v>32</v>
      </c>
      <c r="D404" s="359" t="s">
        <v>42</v>
      </c>
      <c r="E404" s="359" t="s">
        <v>747</v>
      </c>
      <c r="F404" s="456">
        <v>55000</v>
      </c>
      <c r="G404" s="487">
        <v>0</v>
      </c>
      <c r="H404" s="424">
        <f t="shared" si="54"/>
        <v>0</v>
      </c>
    </row>
    <row r="405" spans="1:8" ht="93.75" x14ac:dyDescent="0.3">
      <c r="A405" s="351" t="s">
        <v>478</v>
      </c>
      <c r="B405" s="356" t="s">
        <v>638</v>
      </c>
      <c r="C405" s="356" t="s">
        <v>32</v>
      </c>
      <c r="D405" s="357" t="s">
        <v>479</v>
      </c>
      <c r="E405" s="158"/>
      <c r="F405" s="455">
        <f>SUM(F406)</f>
        <v>85000</v>
      </c>
      <c r="G405" s="455">
        <f>SUM(G406)</f>
        <v>35943</v>
      </c>
      <c r="H405" s="424">
        <f t="shared" si="54"/>
        <v>0.42285882352941179</v>
      </c>
    </row>
    <row r="406" spans="1:8" ht="75" x14ac:dyDescent="0.3">
      <c r="A406" s="351" t="s">
        <v>480</v>
      </c>
      <c r="B406" s="335">
        <v>950</v>
      </c>
      <c r="C406" s="156" t="s">
        <v>32</v>
      </c>
      <c r="D406" s="357" t="s">
        <v>481</v>
      </c>
      <c r="E406" s="338"/>
      <c r="F406" s="455">
        <f t="shared" ref="F406:G408" si="55">F407</f>
        <v>85000</v>
      </c>
      <c r="G406" s="455">
        <f t="shared" si="55"/>
        <v>35943</v>
      </c>
      <c r="H406" s="424">
        <f t="shared" si="54"/>
        <v>0.42285882352941179</v>
      </c>
    </row>
    <row r="407" spans="1:8" ht="56.25" x14ac:dyDescent="0.3">
      <c r="A407" s="378" t="s">
        <v>11</v>
      </c>
      <c r="B407" s="335">
        <v>950</v>
      </c>
      <c r="C407" s="156" t="s">
        <v>32</v>
      </c>
      <c r="D407" s="357" t="s">
        <v>481</v>
      </c>
      <c r="E407" s="338"/>
      <c r="F407" s="455">
        <f t="shared" si="55"/>
        <v>85000</v>
      </c>
      <c r="G407" s="455">
        <f t="shared" si="55"/>
        <v>35943</v>
      </c>
      <c r="H407" s="424">
        <f t="shared" si="54"/>
        <v>0.42285882352941179</v>
      </c>
    </row>
    <row r="408" spans="1:8" ht="47.25" customHeight="1" x14ac:dyDescent="0.3">
      <c r="A408" s="379" t="s">
        <v>734</v>
      </c>
      <c r="B408" s="339">
        <v>950</v>
      </c>
      <c r="C408" s="157" t="s">
        <v>32</v>
      </c>
      <c r="D408" s="359" t="s">
        <v>481</v>
      </c>
      <c r="E408" s="158" t="s">
        <v>735</v>
      </c>
      <c r="F408" s="456">
        <f t="shared" si="55"/>
        <v>85000</v>
      </c>
      <c r="G408" s="456">
        <f t="shared" si="55"/>
        <v>35943</v>
      </c>
      <c r="H408" s="424">
        <f t="shared" si="54"/>
        <v>0.42285882352941179</v>
      </c>
    </row>
    <row r="409" spans="1:8" ht="18.75" x14ac:dyDescent="0.3">
      <c r="A409" s="159" t="s">
        <v>746</v>
      </c>
      <c r="B409" s="339">
        <v>950</v>
      </c>
      <c r="C409" s="157" t="s">
        <v>32</v>
      </c>
      <c r="D409" s="359" t="s">
        <v>481</v>
      </c>
      <c r="E409" s="158" t="s">
        <v>747</v>
      </c>
      <c r="F409" s="456">
        <v>85000</v>
      </c>
      <c r="G409" s="461">
        <v>35943</v>
      </c>
      <c r="H409" s="424">
        <f t="shared" si="54"/>
        <v>0.42285882352941179</v>
      </c>
    </row>
    <row r="410" spans="1:8" ht="18.75" x14ac:dyDescent="0.3">
      <c r="A410" s="337" t="s">
        <v>114</v>
      </c>
      <c r="B410" s="335">
        <v>950</v>
      </c>
      <c r="C410" s="156" t="s">
        <v>115</v>
      </c>
      <c r="D410" s="338"/>
      <c r="E410" s="338"/>
      <c r="F410" s="455">
        <f>SUM(F411)</f>
        <v>11666000</v>
      </c>
      <c r="G410" s="455">
        <f>SUM(G411)</f>
        <v>5061213</v>
      </c>
      <c r="H410" s="424">
        <f t="shared" si="54"/>
        <v>0.4338430481741814</v>
      </c>
    </row>
    <row r="411" spans="1:8" ht="18.75" x14ac:dyDescent="0.3">
      <c r="A411" s="337" t="s">
        <v>506</v>
      </c>
      <c r="B411" s="335">
        <v>950</v>
      </c>
      <c r="C411" s="156" t="s">
        <v>115</v>
      </c>
      <c r="D411" s="338" t="s">
        <v>507</v>
      </c>
      <c r="E411" s="338"/>
      <c r="F411" s="455">
        <f>SUM(F412)</f>
        <v>11666000</v>
      </c>
      <c r="G411" s="455">
        <f>SUM(G412)</f>
        <v>5061213</v>
      </c>
      <c r="H411" s="424">
        <f t="shared" si="54"/>
        <v>0.4338430481741814</v>
      </c>
    </row>
    <row r="412" spans="1:8" ht="75" x14ac:dyDescent="0.3">
      <c r="A412" s="351" t="s">
        <v>356</v>
      </c>
      <c r="B412" s="335">
        <v>950</v>
      </c>
      <c r="C412" s="156" t="s">
        <v>115</v>
      </c>
      <c r="D412" s="338" t="s">
        <v>0</v>
      </c>
      <c r="E412" s="338"/>
      <c r="F412" s="455">
        <f>SUM(F413,F424)</f>
        <v>11666000</v>
      </c>
      <c r="G412" s="455">
        <f>SUM(G413,G424)</f>
        <v>5061213</v>
      </c>
      <c r="H412" s="424">
        <f t="shared" si="54"/>
        <v>0.4338430481741814</v>
      </c>
    </row>
    <row r="413" spans="1:8" ht="51.75" customHeight="1" x14ac:dyDescent="0.3">
      <c r="A413" s="337" t="s">
        <v>76</v>
      </c>
      <c r="B413" s="335">
        <v>950</v>
      </c>
      <c r="C413" s="156" t="s">
        <v>115</v>
      </c>
      <c r="D413" s="357" t="s">
        <v>27</v>
      </c>
      <c r="E413" s="338"/>
      <c r="F413" s="455">
        <f>SUM(F414)</f>
        <v>432000</v>
      </c>
      <c r="G413" s="455">
        <f>SUM(G414)</f>
        <v>66262</v>
      </c>
      <c r="H413" s="424">
        <f t="shared" si="54"/>
        <v>0.15338425925925925</v>
      </c>
    </row>
    <row r="414" spans="1:8" ht="57.75" customHeight="1" x14ac:dyDescent="0.3">
      <c r="A414" s="337" t="s">
        <v>68</v>
      </c>
      <c r="B414" s="335">
        <v>950</v>
      </c>
      <c r="C414" s="156" t="s">
        <v>115</v>
      </c>
      <c r="D414" s="357" t="s">
        <v>28</v>
      </c>
      <c r="E414" s="338"/>
      <c r="F414" s="455">
        <f>SUM(F415,F418,F421)</f>
        <v>432000</v>
      </c>
      <c r="G414" s="455">
        <f>SUM(G415,G418,G421)</f>
        <v>66262</v>
      </c>
      <c r="H414" s="424">
        <f t="shared" si="54"/>
        <v>0.15338425925925925</v>
      </c>
    </row>
    <row r="415" spans="1:8" ht="56.25" x14ac:dyDescent="0.3">
      <c r="A415" s="340" t="s">
        <v>29</v>
      </c>
      <c r="B415" s="335">
        <v>950</v>
      </c>
      <c r="C415" s="156" t="s">
        <v>115</v>
      </c>
      <c r="D415" s="357" t="s">
        <v>30</v>
      </c>
      <c r="E415" s="338"/>
      <c r="F415" s="455">
        <f>SUM(F416)</f>
        <v>232000</v>
      </c>
      <c r="G415" s="455">
        <f>SUM(G416)</f>
        <v>26262</v>
      </c>
      <c r="H415" s="424">
        <f t="shared" si="54"/>
        <v>0.11319827586206896</v>
      </c>
    </row>
    <row r="416" spans="1:8" ht="37.5" x14ac:dyDescent="0.3">
      <c r="A416" s="159" t="s">
        <v>448</v>
      </c>
      <c r="B416" s="339">
        <v>950</v>
      </c>
      <c r="C416" s="157" t="s">
        <v>115</v>
      </c>
      <c r="D416" s="359" t="s">
        <v>30</v>
      </c>
      <c r="E416" s="158" t="s">
        <v>449</v>
      </c>
      <c r="F416" s="456">
        <f>SUM(F417)</f>
        <v>232000</v>
      </c>
      <c r="G416" s="456">
        <f>SUM(G417)</f>
        <v>26262</v>
      </c>
      <c r="H416" s="424">
        <f t="shared" si="54"/>
        <v>0.11319827586206896</v>
      </c>
    </row>
    <row r="417" spans="1:8" ht="57.75" customHeight="1" x14ac:dyDescent="0.3">
      <c r="A417" s="159" t="s">
        <v>450</v>
      </c>
      <c r="B417" s="339">
        <v>950</v>
      </c>
      <c r="C417" s="157" t="s">
        <v>115</v>
      </c>
      <c r="D417" s="359" t="s">
        <v>30</v>
      </c>
      <c r="E417" s="158" t="s">
        <v>451</v>
      </c>
      <c r="F417" s="456">
        <v>232000</v>
      </c>
      <c r="G417" s="478">
        <v>26262</v>
      </c>
      <c r="H417" s="424">
        <f t="shared" si="54"/>
        <v>0.11319827586206896</v>
      </c>
    </row>
    <row r="418" spans="1:8" ht="40.5" customHeight="1" x14ac:dyDescent="0.3">
      <c r="A418" s="337" t="s">
        <v>35</v>
      </c>
      <c r="B418" s="335">
        <v>950</v>
      </c>
      <c r="C418" s="156" t="s">
        <v>115</v>
      </c>
      <c r="D418" s="357" t="s">
        <v>36</v>
      </c>
      <c r="E418" s="338"/>
      <c r="F418" s="455">
        <f>SUM(F419)</f>
        <v>120000</v>
      </c>
      <c r="G418" s="455">
        <f>SUM(G419)</f>
        <v>0</v>
      </c>
      <c r="H418" s="424">
        <f t="shared" si="54"/>
        <v>0</v>
      </c>
    </row>
    <row r="419" spans="1:8" ht="41.25" customHeight="1" x14ac:dyDescent="0.3">
      <c r="A419" s="159" t="s">
        <v>448</v>
      </c>
      <c r="B419" s="339">
        <v>950</v>
      </c>
      <c r="C419" s="157" t="s">
        <v>115</v>
      </c>
      <c r="D419" s="359" t="s">
        <v>36</v>
      </c>
      <c r="E419" s="158" t="s">
        <v>449</v>
      </c>
      <c r="F419" s="456">
        <f>SUM(F420)</f>
        <v>120000</v>
      </c>
      <c r="G419" s="456">
        <f>SUM(G420)</f>
        <v>0</v>
      </c>
      <c r="H419" s="424">
        <f t="shared" si="54"/>
        <v>0</v>
      </c>
    </row>
    <row r="420" spans="1:8" ht="25.5" customHeight="1" x14ac:dyDescent="0.3">
      <c r="A420" s="159" t="s">
        <v>450</v>
      </c>
      <c r="B420" s="339">
        <v>950</v>
      </c>
      <c r="C420" s="157" t="s">
        <v>115</v>
      </c>
      <c r="D420" s="359" t="s">
        <v>36</v>
      </c>
      <c r="E420" s="158" t="s">
        <v>451</v>
      </c>
      <c r="F420" s="456">
        <v>120000</v>
      </c>
      <c r="G420" s="458">
        <v>0</v>
      </c>
      <c r="H420" s="424">
        <f t="shared" si="54"/>
        <v>0</v>
      </c>
    </row>
    <row r="421" spans="1:8" ht="23.25" customHeight="1" x14ac:dyDescent="0.3">
      <c r="A421" s="351" t="s">
        <v>639</v>
      </c>
      <c r="B421" s="335">
        <v>950</v>
      </c>
      <c r="C421" s="156" t="s">
        <v>115</v>
      </c>
      <c r="D421" s="357" t="s">
        <v>116</v>
      </c>
      <c r="E421" s="338"/>
      <c r="F421" s="455">
        <f>SUM(F422)</f>
        <v>80000</v>
      </c>
      <c r="G421" s="455">
        <f>SUM(G422)</f>
        <v>40000</v>
      </c>
      <c r="H421" s="424">
        <f t="shared" si="54"/>
        <v>0.5</v>
      </c>
    </row>
    <row r="422" spans="1:8" ht="37.5" x14ac:dyDescent="0.3">
      <c r="A422" s="159" t="s">
        <v>448</v>
      </c>
      <c r="B422" s="339">
        <v>950</v>
      </c>
      <c r="C422" s="157" t="s">
        <v>115</v>
      </c>
      <c r="D422" s="359" t="s">
        <v>116</v>
      </c>
      <c r="E422" s="158" t="s">
        <v>449</v>
      </c>
      <c r="F422" s="456">
        <f>SUM(F423)</f>
        <v>80000</v>
      </c>
      <c r="G422" s="456">
        <f>SUM(G423)</f>
        <v>40000</v>
      </c>
      <c r="H422" s="424">
        <f t="shared" si="54"/>
        <v>0.5</v>
      </c>
    </row>
    <row r="423" spans="1:8" ht="37.5" x14ac:dyDescent="0.3">
      <c r="A423" s="159" t="s">
        <v>450</v>
      </c>
      <c r="B423" s="339">
        <v>950</v>
      </c>
      <c r="C423" s="157" t="s">
        <v>115</v>
      </c>
      <c r="D423" s="359" t="s">
        <v>116</v>
      </c>
      <c r="E423" s="158" t="s">
        <v>451</v>
      </c>
      <c r="F423" s="456">
        <v>80000</v>
      </c>
      <c r="G423" s="457">
        <v>40000</v>
      </c>
      <c r="H423" s="424">
        <f t="shared" si="54"/>
        <v>0.5</v>
      </c>
    </row>
    <row r="424" spans="1:8" ht="38.25" customHeight="1" x14ac:dyDescent="0.3">
      <c r="A424" s="337" t="s">
        <v>777</v>
      </c>
      <c r="B424" s="335">
        <v>950</v>
      </c>
      <c r="C424" s="156" t="s">
        <v>115</v>
      </c>
      <c r="D424" s="338" t="s">
        <v>117</v>
      </c>
      <c r="E424" s="338"/>
      <c r="F424" s="455">
        <f>SUM(F425,F434)</f>
        <v>11234000</v>
      </c>
      <c r="G424" s="455">
        <f>SUM(G425,G434)</f>
        <v>4994951</v>
      </c>
      <c r="H424" s="424">
        <f t="shared" si="54"/>
        <v>0.44462800427274346</v>
      </c>
    </row>
    <row r="425" spans="1:8" ht="38.25" customHeight="1" x14ac:dyDescent="0.3">
      <c r="A425" s="337" t="s">
        <v>118</v>
      </c>
      <c r="B425" s="335">
        <v>950</v>
      </c>
      <c r="C425" s="156" t="s">
        <v>115</v>
      </c>
      <c r="D425" s="338" t="s">
        <v>119</v>
      </c>
      <c r="E425" s="338"/>
      <c r="F425" s="455">
        <f>SUM(F426,F429)</f>
        <v>8531000</v>
      </c>
      <c r="G425" s="455">
        <f>SUM(G426,G429)</f>
        <v>3870274</v>
      </c>
      <c r="H425" s="424">
        <f t="shared" si="54"/>
        <v>0.45367178525378032</v>
      </c>
    </row>
    <row r="426" spans="1:8" ht="37.5" x14ac:dyDescent="0.3">
      <c r="A426" s="337" t="s">
        <v>437</v>
      </c>
      <c r="B426" s="335">
        <v>950</v>
      </c>
      <c r="C426" s="156" t="s">
        <v>115</v>
      </c>
      <c r="D426" s="338" t="s">
        <v>120</v>
      </c>
      <c r="E426" s="338"/>
      <c r="F426" s="455">
        <f>SUM(F427)</f>
        <v>7787000</v>
      </c>
      <c r="G426" s="455">
        <f>SUM(G427)</f>
        <v>3613804</v>
      </c>
      <c r="H426" s="424">
        <f t="shared" si="54"/>
        <v>0.4640816745858482</v>
      </c>
    </row>
    <row r="427" spans="1:8" ht="93.75" x14ac:dyDescent="0.3">
      <c r="A427" s="13" t="s">
        <v>423</v>
      </c>
      <c r="B427" s="339">
        <v>950</v>
      </c>
      <c r="C427" s="157" t="s">
        <v>115</v>
      </c>
      <c r="D427" s="158" t="s">
        <v>120</v>
      </c>
      <c r="E427" s="158" t="s">
        <v>424</v>
      </c>
      <c r="F427" s="456">
        <f>SUM(F428)</f>
        <v>7787000</v>
      </c>
      <c r="G427" s="456">
        <f>SUM(G428)</f>
        <v>3613804</v>
      </c>
      <c r="H427" s="424">
        <f t="shared" si="54"/>
        <v>0.4640816745858482</v>
      </c>
    </row>
    <row r="428" spans="1:8" ht="37.5" x14ac:dyDescent="0.3">
      <c r="A428" s="13" t="s">
        <v>425</v>
      </c>
      <c r="B428" s="339">
        <v>950</v>
      </c>
      <c r="C428" s="157" t="s">
        <v>115</v>
      </c>
      <c r="D428" s="158" t="s">
        <v>120</v>
      </c>
      <c r="E428" s="158" t="s">
        <v>426</v>
      </c>
      <c r="F428" s="456">
        <v>7787000</v>
      </c>
      <c r="G428" s="457">
        <v>3613804</v>
      </c>
      <c r="H428" s="424">
        <f t="shared" si="54"/>
        <v>0.4640816745858482</v>
      </c>
    </row>
    <row r="429" spans="1:8" ht="37.5" x14ac:dyDescent="0.3">
      <c r="A429" s="4" t="s">
        <v>446</v>
      </c>
      <c r="B429" s="335">
        <v>950</v>
      </c>
      <c r="C429" s="156" t="s">
        <v>115</v>
      </c>
      <c r="D429" s="338" t="s">
        <v>121</v>
      </c>
      <c r="E429" s="338"/>
      <c r="F429" s="455">
        <f>SUM(F430,F432)</f>
        <v>744000</v>
      </c>
      <c r="G429" s="455">
        <f>SUM(G430,G432)</f>
        <v>256470</v>
      </c>
      <c r="H429" s="424">
        <f t="shared" si="54"/>
        <v>0.34471774193548388</v>
      </c>
    </row>
    <row r="430" spans="1:8" ht="37.5" x14ac:dyDescent="0.3">
      <c r="A430" s="159" t="s">
        <v>448</v>
      </c>
      <c r="B430" s="339">
        <v>950</v>
      </c>
      <c r="C430" s="157" t="s">
        <v>115</v>
      </c>
      <c r="D430" s="158" t="s">
        <v>121</v>
      </c>
      <c r="E430" s="158" t="s">
        <v>449</v>
      </c>
      <c r="F430" s="456">
        <f>SUM(F431)</f>
        <v>723000</v>
      </c>
      <c r="G430" s="456">
        <f>SUM(G431)</f>
        <v>256470</v>
      </c>
      <c r="H430" s="424">
        <f t="shared" si="54"/>
        <v>0.35473029045643156</v>
      </c>
    </row>
    <row r="431" spans="1:8" ht="37.5" x14ac:dyDescent="0.3">
      <c r="A431" s="159" t="s">
        <v>450</v>
      </c>
      <c r="B431" s="339">
        <v>950</v>
      </c>
      <c r="C431" s="157" t="s">
        <v>115</v>
      </c>
      <c r="D431" s="158" t="s">
        <v>121</v>
      </c>
      <c r="E431" s="158" t="s">
        <v>451</v>
      </c>
      <c r="F431" s="456">
        <v>723000</v>
      </c>
      <c r="G431" s="457">
        <v>256470</v>
      </c>
      <c r="H431" s="424">
        <f t="shared" si="54"/>
        <v>0.35473029045643156</v>
      </c>
    </row>
    <row r="432" spans="1:8" ht="18.75" x14ac:dyDescent="0.3">
      <c r="A432" s="159" t="s">
        <v>452</v>
      </c>
      <c r="B432" s="339">
        <v>950</v>
      </c>
      <c r="C432" s="157" t="s">
        <v>115</v>
      </c>
      <c r="D432" s="158" t="s">
        <v>121</v>
      </c>
      <c r="E432" s="158" t="s">
        <v>453</v>
      </c>
      <c r="F432" s="456">
        <f>SUM(F433)</f>
        <v>21000</v>
      </c>
      <c r="G432" s="456">
        <f>SUM(G433)</f>
        <v>0</v>
      </c>
      <c r="H432" s="424">
        <f t="shared" si="54"/>
        <v>0</v>
      </c>
    </row>
    <row r="433" spans="1:8" ht="18.75" x14ac:dyDescent="0.3">
      <c r="A433" s="159" t="s">
        <v>454</v>
      </c>
      <c r="B433" s="339">
        <v>950</v>
      </c>
      <c r="C433" s="157" t="s">
        <v>115</v>
      </c>
      <c r="D433" s="158" t="s">
        <v>121</v>
      </c>
      <c r="E433" s="158" t="s">
        <v>455</v>
      </c>
      <c r="F433" s="456">
        <v>21000</v>
      </c>
      <c r="G433" s="458">
        <v>0</v>
      </c>
      <c r="H433" s="424">
        <f t="shared" si="54"/>
        <v>0</v>
      </c>
    </row>
    <row r="434" spans="1:8" ht="75" x14ac:dyDescent="0.3">
      <c r="A434" s="337" t="s">
        <v>78</v>
      </c>
      <c r="B434" s="335">
        <v>950</v>
      </c>
      <c r="C434" s="156" t="s">
        <v>115</v>
      </c>
      <c r="D434" s="338" t="s">
        <v>122</v>
      </c>
      <c r="E434" s="338"/>
      <c r="F434" s="455">
        <f>SUM(F435)</f>
        <v>2703000</v>
      </c>
      <c r="G434" s="455">
        <f>SUM(G435)</f>
        <v>1124677</v>
      </c>
      <c r="H434" s="424">
        <f t="shared" si="54"/>
        <v>0.41608472068072511</v>
      </c>
    </row>
    <row r="435" spans="1:8" ht="37.5" x14ac:dyDescent="0.3">
      <c r="A435" s="337" t="s">
        <v>123</v>
      </c>
      <c r="B435" s="335">
        <v>950</v>
      </c>
      <c r="C435" s="156" t="s">
        <v>115</v>
      </c>
      <c r="D435" s="338" t="s">
        <v>124</v>
      </c>
      <c r="E435" s="338"/>
      <c r="F435" s="455">
        <f>SUM(F436,F438)</f>
        <v>2703000</v>
      </c>
      <c r="G435" s="455">
        <f>SUM(G436,G438)</f>
        <v>1124677</v>
      </c>
      <c r="H435" s="424">
        <f t="shared" si="54"/>
        <v>0.41608472068072511</v>
      </c>
    </row>
    <row r="436" spans="1:8" ht="93.75" x14ac:dyDescent="0.3">
      <c r="A436" s="13" t="s">
        <v>423</v>
      </c>
      <c r="B436" s="339">
        <v>950</v>
      </c>
      <c r="C436" s="157" t="s">
        <v>115</v>
      </c>
      <c r="D436" s="158" t="s">
        <v>124</v>
      </c>
      <c r="E436" s="158" t="s">
        <v>424</v>
      </c>
      <c r="F436" s="456">
        <f>SUM(F437)</f>
        <v>2306000</v>
      </c>
      <c r="G436" s="456">
        <f>SUM(G437)</f>
        <v>1058677</v>
      </c>
      <c r="H436" s="424">
        <f t="shared" si="54"/>
        <v>0.45909670424978316</v>
      </c>
    </row>
    <row r="437" spans="1:8" ht="18.75" x14ac:dyDescent="0.3">
      <c r="A437" s="13" t="s">
        <v>496</v>
      </c>
      <c r="B437" s="339">
        <v>950</v>
      </c>
      <c r="C437" s="157" t="s">
        <v>115</v>
      </c>
      <c r="D437" s="158" t="s">
        <v>124</v>
      </c>
      <c r="E437" s="158" t="s">
        <v>497</v>
      </c>
      <c r="F437" s="456">
        <v>2306000</v>
      </c>
      <c r="G437" s="488">
        <v>1058677</v>
      </c>
      <c r="H437" s="424">
        <f t="shared" si="54"/>
        <v>0.45909670424978316</v>
      </c>
    </row>
    <row r="438" spans="1:8" ht="37.5" x14ac:dyDescent="0.3">
      <c r="A438" s="159" t="s">
        <v>448</v>
      </c>
      <c r="B438" s="339">
        <v>950</v>
      </c>
      <c r="C438" s="157" t="s">
        <v>115</v>
      </c>
      <c r="D438" s="158" t="s">
        <v>124</v>
      </c>
      <c r="E438" s="158" t="s">
        <v>449</v>
      </c>
      <c r="F438" s="456">
        <f>SUM(F439)</f>
        <v>397000</v>
      </c>
      <c r="G438" s="456">
        <f>SUM(G439)</f>
        <v>66000</v>
      </c>
      <c r="H438" s="424">
        <f t="shared" si="54"/>
        <v>0.16624685138539042</v>
      </c>
    </row>
    <row r="439" spans="1:8" ht="39.75" customHeight="1" x14ac:dyDescent="0.3">
      <c r="A439" s="159" t="s">
        <v>450</v>
      </c>
      <c r="B439" s="339">
        <v>950</v>
      </c>
      <c r="C439" s="157" t="s">
        <v>115</v>
      </c>
      <c r="D439" s="158" t="s">
        <v>124</v>
      </c>
      <c r="E439" s="158" t="s">
        <v>451</v>
      </c>
      <c r="F439" s="456">
        <v>397000</v>
      </c>
      <c r="G439" s="456">
        <v>66000</v>
      </c>
      <c r="H439" s="424">
        <f t="shared" si="54"/>
        <v>0.16624685138539042</v>
      </c>
    </row>
    <row r="440" spans="1:8" ht="39.75" customHeight="1" x14ac:dyDescent="0.3">
      <c r="A440" s="314" t="s">
        <v>618</v>
      </c>
      <c r="B440" s="335">
        <v>950</v>
      </c>
      <c r="C440" s="156" t="s">
        <v>145</v>
      </c>
      <c r="D440" s="338"/>
      <c r="E440" s="338"/>
      <c r="F440" s="455">
        <f>SUM(F441,F449)</f>
        <v>6945030</v>
      </c>
      <c r="G440" s="455">
        <f>SUM(G441,G449)</f>
        <v>3207443</v>
      </c>
      <c r="H440" s="424">
        <f t="shared" si="54"/>
        <v>0.46183285025406656</v>
      </c>
    </row>
    <row r="441" spans="1:8" ht="39.75" customHeight="1" x14ac:dyDescent="0.3">
      <c r="A441" s="337" t="s">
        <v>156</v>
      </c>
      <c r="B441" s="335">
        <v>950</v>
      </c>
      <c r="C441" s="156" t="s">
        <v>157</v>
      </c>
      <c r="D441" s="338"/>
      <c r="E441" s="338"/>
      <c r="F441" s="455">
        <f t="shared" ref="F441:G447" si="56">SUM(F442)</f>
        <v>945030</v>
      </c>
      <c r="G441" s="455">
        <f t="shared" si="56"/>
        <v>0</v>
      </c>
      <c r="H441" s="424">
        <f t="shared" si="54"/>
        <v>0</v>
      </c>
    </row>
    <row r="442" spans="1:8" ht="18.75" x14ac:dyDescent="0.3">
      <c r="A442" s="337" t="s">
        <v>506</v>
      </c>
      <c r="B442" s="335">
        <v>950</v>
      </c>
      <c r="C442" s="156" t="s">
        <v>157</v>
      </c>
      <c r="D442" s="338" t="s">
        <v>507</v>
      </c>
      <c r="E442" s="338"/>
      <c r="F442" s="455">
        <f t="shared" si="56"/>
        <v>945030</v>
      </c>
      <c r="G442" s="455">
        <f t="shared" si="56"/>
        <v>0</v>
      </c>
      <c r="H442" s="424">
        <f t="shared" si="54"/>
        <v>0</v>
      </c>
    </row>
    <row r="443" spans="1:8" ht="28.5" customHeight="1" x14ac:dyDescent="0.3">
      <c r="A443" s="365" t="s">
        <v>833</v>
      </c>
      <c r="B443" s="335">
        <v>950</v>
      </c>
      <c r="C443" s="338" t="s">
        <v>157</v>
      </c>
      <c r="D443" s="338" t="s">
        <v>158</v>
      </c>
      <c r="E443" s="338"/>
      <c r="F443" s="455">
        <f t="shared" si="56"/>
        <v>945030</v>
      </c>
      <c r="G443" s="455">
        <f t="shared" si="56"/>
        <v>0</v>
      </c>
      <c r="H443" s="424">
        <f t="shared" si="54"/>
        <v>0</v>
      </c>
    </row>
    <row r="444" spans="1:8" ht="56.25" x14ac:dyDescent="0.3">
      <c r="A444" s="404" t="s">
        <v>640</v>
      </c>
      <c r="B444" s="335">
        <v>950</v>
      </c>
      <c r="C444" s="156" t="s">
        <v>157</v>
      </c>
      <c r="D444" s="338" t="s">
        <v>165</v>
      </c>
      <c r="E444" s="338"/>
      <c r="F444" s="455">
        <f t="shared" si="56"/>
        <v>945030</v>
      </c>
      <c r="G444" s="455">
        <f t="shared" si="56"/>
        <v>0</v>
      </c>
      <c r="H444" s="424">
        <f t="shared" si="54"/>
        <v>0</v>
      </c>
    </row>
    <row r="445" spans="1:8" ht="93.75" x14ac:dyDescent="0.3">
      <c r="A445" s="4" t="s">
        <v>166</v>
      </c>
      <c r="B445" s="335">
        <v>950</v>
      </c>
      <c r="C445" s="156" t="s">
        <v>157</v>
      </c>
      <c r="D445" s="338" t="s">
        <v>167</v>
      </c>
      <c r="E445" s="338"/>
      <c r="F445" s="455">
        <f t="shared" si="56"/>
        <v>945030</v>
      </c>
      <c r="G445" s="455">
        <f t="shared" si="56"/>
        <v>0</v>
      </c>
      <c r="H445" s="424">
        <f t="shared" si="54"/>
        <v>0</v>
      </c>
    </row>
    <row r="446" spans="1:8" ht="37.5" x14ac:dyDescent="0.3">
      <c r="A446" s="4" t="s">
        <v>171</v>
      </c>
      <c r="B446" s="335">
        <v>950</v>
      </c>
      <c r="C446" s="156" t="s">
        <v>157</v>
      </c>
      <c r="D446" s="338" t="s">
        <v>172</v>
      </c>
      <c r="E446" s="338"/>
      <c r="F446" s="455">
        <f t="shared" si="56"/>
        <v>945030</v>
      </c>
      <c r="G446" s="455">
        <f t="shared" si="56"/>
        <v>0</v>
      </c>
      <c r="H446" s="424">
        <f t="shared" si="54"/>
        <v>0</v>
      </c>
    </row>
    <row r="447" spans="1:8" ht="37.5" x14ac:dyDescent="0.3">
      <c r="A447" s="379" t="s">
        <v>734</v>
      </c>
      <c r="B447" s="339">
        <v>950</v>
      </c>
      <c r="C447" s="157" t="s">
        <v>157</v>
      </c>
      <c r="D447" s="158" t="s">
        <v>172</v>
      </c>
      <c r="E447" s="158" t="s">
        <v>735</v>
      </c>
      <c r="F447" s="456">
        <f t="shared" si="56"/>
        <v>945030</v>
      </c>
      <c r="G447" s="456">
        <f t="shared" si="56"/>
        <v>0</v>
      </c>
      <c r="H447" s="424">
        <f t="shared" si="54"/>
        <v>0</v>
      </c>
    </row>
    <row r="448" spans="1:8" ht="18.75" x14ac:dyDescent="0.3">
      <c r="A448" s="159" t="s">
        <v>746</v>
      </c>
      <c r="B448" s="339">
        <v>950</v>
      </c>
      <c r="C448" s="161" t="s">
        <v>157</v>
      </c>
      <c r="D448" s="158" t="s">
        <v>172</v>
      </c>
      <c r="E448" s="161" t="s">
        <v>747</v>
      </c>
      <c r="F448" s="456">
        <v>945030</v>
      </c>
      <c r="G448" s="458">
        <v>0</v>
      </c>
      <c r="H448" s="424">
        <f t="shared" si="54"/>
        <v>0</v>
      </c>
    </row>
    <row r="449" spans="1:8" ht="18.75" x14ac:dyDescent="0.3">
      <c r="A449" s="4" t="s">
        <v>176</v>
      </c>
      <c r="B449" s="335">
        <v>950</v>
      </c>
      <c r="C449" s="160" t="s">
        <v>177</v>
      </c>
      <c r="D449" s="338"/>
      <c r="E449" s="161"/>
      <c r="F449" s="455">
        <f t="shared" ref="F449:G455" si="57">SUM(F450)</f>
        <v>6000000</v>
      </c>
      <c r="G449" s="455">
        <f t="shared" si="57"/>
        <v>3207443</v>
      </c>
      <c r="H449" s="424">
        <f t="shared" si="54"/>
        <v>0.5345738333333333</v>
      </c>
    </row>
    <row r="450" spans="1:8" ht="20.25" customHeight="1" x14ac:dyDescent="0.3">
      <c r="A450" s="337" t="s">
        <v>506</v>
      </c>
      <c r="B450" s="335">
        <v>950</v>
      </c>
      <c r="C450" s="160" t="s">
        <v>177</v>
      </c>
      <c r="D450" s="160" t="s">
        <v>507</v>
      </c>
      <c r="E450" s="160"/>
      <c r="F450" s="475">
        <f t="shared" si="57"/>
        <v>6000000</v>
      </c>
      <c r="G450" s="475">
        <f t="shared" si="57"/>
        <v>3207443</v>
      </c>
      <c r="H450" s="424">
        <f t="shared" si="54"/>
        <v>0.5345738333333333</v>
      </c>
    </row>
    <row r="451" spans="1:8" ht="75" x14ac:dyDescent="0.3">
      <c r="A451" s="351" t="s">
        <v>356</v>
      </c>
      <c r="B451" s="335">
        <v>950</v>
      </c>
      <c r="C451" s="160" t="s">
        <v>177</v>
      </c>
      <c r="D451" s="160" t="s">
        <v>0</v>
      </c>
      <c r="E451" s="160"/>
      <c r="F451" s="475">
        <f t="shared" si="57"/>
        <v>6000000</v>
      </c>
      <c r="G451" s="475">
        <f t="shared" si="57"/>
        <v>3207443</v>
      </c>
      <c r="H451" s="424">
        <f t="shared" si="54"/>
        <v>0.5345738333333333</v>
      </c>
    </row>
    <row r="452" spans="1:8" s="87" customFormat="1" ht="112.5" x14ac:dyDescent="0.3">
      <c r="A452" s="337" t="s">
        <v>89</v>
      </c>
      <c r="B452" s="335">
        <v>950</v>
      </c>
      <c r="C452" s="160" t="s">
        <v>177</v>
      </c>
      <c r="D452" s="338" t="s">
        <v>641</v>
      </c>
      <c r="E452" s="160"/>
      <c r="F452" s="475">
        <f t="shared" si="57"/>
        <v>6000000</v>
      </c>
      <c r="G452" s="475">
        <f t="shared" si="57"/>
        <v>3207443</v>
      </c>
      <c r="H452" s="424">
        <f t="shared" si="54"/>
        <v>0.5345738333333333</v>
      </c>
    </row>
    <row r="453" spans="1:8" s="87" customFormat="1" ht="80.25" customHeight="1" x14ac:dyDescent="0.3">
      <c r="A453" s="367" t="s">
        <v>642</v>
      </c>
      <c r="B453" s="335">
        <v>950</v>
      </c>
      <c r="C453" s="160" t="s">
        <v>177</v>
      </c>
      <c r="D453" s="338" t="s">
        <v>179</v>
      </c>
      <c r="E453" s="160"/>
      <c r="F453" s="475">
        <f t="shared" si="57"/>
        <v>6000000</v>
      </c>
      <c r="G453" s="475">
        <f t="shared" si="57"/>
        <v>3207443</v>
      </c>
      <c r="H453" s="424">
        <f t="shared" si="54"/>
        <v>0.5345738333333333</v>
      </c>
    </row>
    <row r="454" spans="1:8" s="87" customFormat="1" ht="93" customHeight="1" x14ac:dyDescent="0.3">
      <c r="A454" s="4" t="s">
        <v>180</v>
      </c>
      <c r="B454" s="335">
        <v>950</v>
      </c>
      <c r="C454" s="160" t="s">
        <v>177</v>
      </c>
      <c r="D454" s="338" t="s">
        <v>181</v>
      </c>
      <c r="E454" s="160"/>
      <c r="F454" s="475">
        <f t="shared" si="57"/>
        <v>6000000</v>
      </c>
      <c r="G454" s="475">
        <f t="shared" si="57"/>
        <v>3207443</v>
      </c>
      <c r="H454" s="424">
        <f t="shared" si="54"/>
        <v>0.5345738333333333</v>
      </c>
    </row>
    <row r="455" spans="1:8" s="87" customFormat="1" ht="18.75" x14ac:dyDescent="0.3">
      <c r="A455" s="13" t="s">
        <v>152</v>
      </c>
      <c r="B455" s="339">
        <v>950</v>
      </c>
      <c r="C455" s="161" t="s">
        <v>177</v>
      </c>
      <c r="D455" s="161" t="s">
        <v>181</v>
      </c>
      <c r="E455" s="161" t="s">
        <v>153</v>
      </c>
      <c r="F455" s="489">
        <f t="shared" si="57"/>
        <v>6000000</v>
      </c>
      <c r="G455" s="489">
        <f t="shared" si="57"/>
        <v>3207443</v>
      </c>
      <c r="H455" s="424">
        <f t="shared" si="54"/>
        <v>0.5345738333333333</v>
      </c>
    </row>
    <row r="456" spans="1:8" s="87" customFormat="1" ht="37.5" x14ac:dyDescent="0.3">
      <c r="A456" s="13" t="s">
        <v>154</v>
      </c>
      <c r="B456" s="339">
        <v>950</v>
      </c>
      <c r="C456" s="161" t="s">
        <v>177</v>
      </c>
      <c r="D456" s="161" t="s">
        <v>181</v>
      </c>
      <c r="E456" s="161" t="s">
        <v>155</v>
      </c>
      <c r="F456" s="489">
        <v>6000000</v>
      </c>
      <c r="G456" s="457">
        <v>3207443</v>
      </c>
      <c r="H456" s="424">
        <f t="shared" si="54"/>
        <v>0.5345738333333333</v>
      </c>
    </row>
    <row r="457" spans="1:8" s="87" customFormat="1" ht="36" customHeight="1" x14ac:dyDescent="0.35">
      <c r="A457" s="332" t="s">
        <v>643</v>
      </c>
      <c r="B457" s="333">
        <v>951</v>
      </c>
      <c r="C457" s="334"/>
      <c r="D457" s="334"/>
      <c r="E457" s="334"/>
      <c r="F457" s="480">
        <f>F458+F473+F492</f>
        <v>80482341.409999996</v>
      </c>
      <c r="G457" s="480">
        <f>G458+G473+G492</f>
        <v>39644697.579999998</v>
      </c>
      <c r="H457" s="424">
        <f t="shared" si="54"/>
        <v>0.49258877022524239</v>
      </c>
    </row>
    <row r="458" spans="1:8" s="87" customFormat="1" ht="18.75" x14ac:dyDescent="0.3">
      <c r="A458" s="314" t="s">
        <v>611</v>
      </c>
      <c r="B458" s="361">
        <v>951</v>
      </c>
      <c r="C458" s="398" t="s">
        <v>413</v>
      </c>
      <c r="D458" s="398"/>
      <c r="E458" s="398"/>
      <c r="F458" s="462">
        <f>F459</f>
        <v>98000</v>
      </c>
      <c r="G458" s="462">
        <f>G459</f>
        <v>16990</v>
      </c>
      <c r="H458" s="424">
        <f t="shared" si="54"/>
        <v>0.17336734693877551</v>
      </c>
    </row>
    <row r="459" spans="1:8" s="87" customFormat="1" ht="18.75" x14ac:dyDescent="0.3">
      <c r="A459" s="337" t="s">
        <v>488</v>
      </c>
      <c r="B459" s="361">
        <v>951</v>
      </c>
      <c r="C459" s="156" t="s">
        <v>489</v>
      </c>
      <c r="D459" s="338"/>
      <c r="E459" s="338"/>
      <c r="F459" s="455">
        <f>SUM(F460)</f>
        <v>98000</v>
      </c>
      <c r="G459" s="455">
        <f>SUM(G460)</f>
        <v>16990</v>
      </c>
      <c r="H459" s="424">
        <f t="shared" si="54"/>
        <v>0.17336734693877551</v>
      </c>
    </row>
    <row r="460" spans="1:8" s="87" customFormat="1" ht="18.75" x14ac:dyDescent="0.3">
      <c r="A460" s="351" t="s">
        <v>506</v>
      </c>
      <c r="B460" s="361">
        <v>951</v>
      </c>
      <c r="C460" s="356" t="s">
        <v>489</v>
      </c>
      <c r="D460" s="357" t="s">
        <v>507</v>
      </c>
      <c r="E460" s="357"/>
      <c r="F460" s="462">
        <f>SUM(F461)</f>
        <v>98000</v>
      </c>
      <c r="G460" s="462">
        <f>SUM(G461)</f>
        <v>16990</v>
      </c>
      <c r="H460" s="424">
        <f t="shared" si="54"/>
        <v>0.17336734693877551</v>
      </c>
    </row>
    <row r="461" spans="1:8" s="87" customFormat="1" ht="36.75" customHeight="1" x14ac:dyDescent="0.3">
      <c r="A461" s="351" t="s">
        <v>692</v>
      </c>
      <c r="B461" s="361">
        <v>951</v>
      </c>
      <c r="C461" s="356" t="s">
        <v>489</v>
      </c>
      <c r="D461" s="357" t="s">
        <v>517</v>
      </c>
      <c r="E461" s="357"/>
      <c r="F461" s="462">
        <f>F462+F469</f>
        <v>98000</v>
      </c>
      <c r="G461" s="462">
        <f>G462+G469</f>
        <v>16990</v>
      </c>
      <c r="H461" s="424">
        <f t="shared" si="54"/>
        <v>0.17336734693877551</v>
      </c>
    </row>
    <row r="462" spans="1:8" s="87" customFormat="1" ht="93.75" x14ac:dyDescent="0.3">
      <c r="A462" s="351" t="s">
        <v>38</v>
      </c>
      <c r="B462" s="361">
        <v>951</v>
      </c>
      <c r="C462" s="356" t="s">
        <v>489</v>
      </c>
      <c r="D462" s="357" t="s">
        <v>39</v>
      </c>
      <c r="E462" s="357"/>
      <c r="F462" s="462">
        <f>SUM(F463,F466)</f>
        <v>62000</v>
      </c>
      <c r="G462" s="462">
        <f>SUM(G463,G466)</f>
        <v>1800</v>
      </c>
      <c r="H462" s="424">
        <f t="shared" si="54"/>
        <v>2.903225806451613E-2</v>
      </c>
    </row>
    <row r="463" spans="1:8" s="87" customFormat="1" ht="92.25" customHeight="1" x14ac:dyDescent="0.3">
      <c r="A463" s="351" t="s">
        <v>40</v>
      </c>
      <c r="B463" s="361">
        <v>951</v>
      </c>
      <c r="C463" s="356" t="s">
        <v>489</v>
      </c>
      <c r="D463" s="357" t="s">
        <v>519</v>
      </c>
      <c r="E463" s="357"/>
      <c r="F463" s="462">
        <f>F464</f>
        <v>32000</v>
      </c>
      <c r="G463" s="462">
        <f>G464</f>
        <v>1800</v>
      </c>
      <c r="H463" s="424">
        <f t="shared" si="54"/>
        <v>5.6250000000000001E-2</v>
      </c>
    </row>
    <row r="464" spans="1:8" s="87" customFormat="1" ht="21" customHeight="1" x14ac:dyDescent="0.3">
      <c r="A464" s="341" t="s">
        <v>448</v>
      </c>
      <c r="B464" s="363">
        <v>951</v>
      </c>
      <c r="C464" s="358" t="s">
        <v>520</v>
      </c>
      <c r="D464" s="359" t="s">
        <v>519</v>
      </c>
      <c r="E464" s="359" t="s">
        <v>449</v>
      </c>
      <c r="F464" s="463">
        <f>SUM(F465)</f>
        <v>32000</v>
      </c>
      <c r="G464" s="463">
        <f>SUM(G465)</f>
        <v>1800</v>
      </c>
      <c r="H464" s="424">
        <f t="shared" si="54"/>
        <v>5.6250000000000001E-2</v>
      </c>
    </row>
    <row r="465" spans="1:8" s="87" customFormat="1" ht="17.25" customHeight="1" x14ac:dyDescent="0.3">
      <c r="A465" s="341" t="s">
        <v>450</v>
      </c>
      <c r="B465" s="363">
        <v>951</v>
      </c>
      <c r="C465" s="358" t="s">
        <v>489</v>
      </c>
      <c r="D465" s="359" t="s">
        <v>519</v>
      </c>
      <c r="E465" s="359" t="s">
        <v>451</v>
      </c>
      <c r="F465" s="463">
        <v>32000</v>
      </c>
      <c r="G465" s="457">
        <v>1800</v>
      </c>
      <c r="H465" s="424">
        <f t="shared" ref="H465:H526" si="58">G465/F465</f>
        <v>5.6250000000000001E-2</v>
      </c>
    </row>
    <row r="466" spans="1:8" s="87" customFormat="1" ht="17.25" customHeight="1" x14ac:dyDescent="0.3">
      <c r="A466" s="351" t="s">
        <v>41</v>
      </c>
      <c r="B466" s="361">
        <v>951</v>
      </c>
      <c r="C466" s="356" t="s">
        <v>489</v>
      </c>
      <c r="D466" s="357" t="s">
        <v>42</v>
      </c>
      <c r="E466" s="357"/>
      <c r="F466" s="462">
        <f>SUM(F467)</f>
        <v>30000</v>
      </c>
      <c r="G466" s="462">
        <f>SUM(G467)</f>
        <v>0</v>
      </c>
      <c r="H466" s="424">
        <f t="shared" si="58"/>
        <v>0</v>
      </c>
    </row>
    <row r="467" spans="1:8" s="87" customFormat="1" ht="37.5" x14ac:dyDescent="0.3">
      <c r="A467" s="341" t="s">
        <v>448</v>
      </c>
      <c r="B467" s="363">
        <v>951</v>
      </c>
      <c r="C467" s="358" t="s">
        <v>489</v>
      </c>
      <c r="D467" s="359" t="s">
        <v>42</v>
      </c>
      <c r="E467" s="359" t="s">
        <v>449</v>
      </c>
      <c r="F467" s="463">
        <f>SUM(F468)</f>
        <v>30000</v>
      </c>
      <c r="G467" s="463">
        <f>SUM(G468)</f>
        <v>0</v>
      </c>
      <c r="H467" s="424">
        <f t="shared" si="58"/>
        <v>0</v>
      </c>
    </row>
    <row r="468" spans="1:8" s="87" customFormat="1" ht="37.5" x14ac:dyDescent="0.3">
      <c r="A468" s="341" t="s">
        <v>450</v>
      </c>
      <c r="B468" s="363">
        <v>951</v>
      </c>
      <c r="C468" s="358" t="s">
        <v>489</v>
      </c>
      <c r="D468" s="359" t="s">
        <v>42</v>
      </c>
      <c r="E468" s="359" t="s">
        <v>451</v>
      </c>
      <c r="F468" s="463">
        <v>30000</v>
      </c>
      <c r="G468" s="458">
        <v>0</v>
      </c>
      <c r="H468" s="424">
        <f t="shared" si="58"/>
        <v>0</v>
      </c>
    </row>
    <row r="469" spans="1:8" s="87" customFormat="1" ht="75.75" customHeight="1" x14ac:dyDescent="0.3">
      <c r="A469" s="351" t="s">
        <v>478</v>
      </c>
      <c r="B469" s="361">
        <v>951</v>
      </c>
      <c r="C469" s="356" t="s">
        <v>489</v>
      </c>
      <c r="D469" s="357" t="s">
        <v>479</v>
      </c>
      <c r="E469" s="357"/>
      <c r="F469" s="462">
        <f t="shared" ref="F469:G471" si="59">SUM(F470)</f>
        <v>36000</v>
      </c>
      <c r="G469" s="462">
        <f t="shared" si="59"/>
        <v>15190</v>
      </c>
      <c r="H469" s="424">
        <f t="shared" si="58"/>
        <v>0.42194444444444446</v>
      </c>
    </row>
    <row r="470" spans="1:8" s="87" customFormat="1" ht="56.25" customHeight="1" x14ac:dyDescent="0.3">
      <c r="A470" s="351" t="s">
        <v>480</v>
      </c>
      <c r="B470" s="361">
        <v>951</v>
      </c>
      <c r="C470" s="356" t="s">
        <v>489</v>
      </c>
      <c r="D470" s="357" t="s">
        <v>481</v>
      </c>
      <c r="E470" s="357"/>
      <c r="F470" s="462">
        <f t="shared" si="59"/>
        <v>36000</v>
      </c>
      <c r="G470" s="462">
        <f t="shared" si="59"/>
        <v>15190</v>
      </c>
      <c r="H470" s="424">
        <f t="shared" si="58"/>
        <v>0.42194444444444446</v>
      </c>
    </row>
    <row r="471" spans="1:8" s="87" customFormat="1" ht="48.75" customHeight="1" x14ac:dyDescent="0.3">
      <c r="A471" s="341" t="s">
        <v>448</v>
      </c>
      <c r="B471" s="363">
        <v>951</v>
      </c>
      <c r="C471" s="358" t="s">
        <v>520</v>
      </c>
      <c r="D471" s="359" t="s">
        <v>481</v>
      </c>
      <c r="E471" s="359" t="s">
        <v>449</v>
      </c>
      <c r="F471" s="463">
        <f t="shared" si="59"/>
        <v>36000</v>
      </c>
      <c r="G471" s="463">
        <f t="shared" si="59"/>
        <v>15190</v>
      </c>
      <c r="H471" s="424">
        <f t="shared" si="58"/>
        <v>0.42194444444444446</v>
      </c>
    </row>
    <row r="472" spans="1:8" s="87" customFormat="1" ht="37.5" x14ac:dyDescent="0.3">
      <c r="A472" s="341" t="s">
        <v>450</v>
      </c>
      <c r="B472" s="363">
        <v>951</v>
      </c>
      <c r="C472" s="358" t="s">
        <v>489</v>
      </c>
      <c r="D472" s="359" t="s">
        <v>481</v>
      </c>
      <c r="E472" s="359" t="s">
        <v>451</v>
      </c>
      <c r="F472" s="463">
        <v>36000</v>
      </c>
      <c r="G472" s="457">
        <v>15190</v>
      </c>
      <c r="H472" s="424">
        <f t="shared" si="58"/>
        <v>0.42194444444444446</v>
      </c>
    </row>
    <row r="473" spans="1:8" s="87" customFormat="1" ht="18.75" x14ac:dyDescent="0.3">
      <c r="A473" s="314" t="s">
        <v>617</v>
      </c>
      <c r="B473" s="335">
        <v>951</v>
      </c>
      <c r="C473" s="156" t="s">
        <v>739</v>
      </c>
      <c r="D473" s="336"/>
      <c r="E473" s="336"/>
      <c r="F473" s="455">
        <f>SUM(F474)</f>
        <v>45374000</v>
      </c>
      <c r="G473" s="455">
        <f>SUM(G474)</f>
        <v>23246806.170000002</v>
      </c>
      <c r="H473" s="424">
        <f t="shared" si="58"/>
        <v>0.51233759796359157</v>
      </c>
    </row>
    <row r="474" spans="1:8" ht="18.75" x14ac:dyDescent="0.3">
      <c r="A474" s="337" t="s">
        <v>31</v>
      </c>
      <c r="B474" s="335">
        <v>951</v>
      </c>
      <c r="C474" s="156" t="s">
        <v>32</v>
      </c>
      <c r="D474" s="336"/>
      <c r="E474" s="336"/>
      <c r="F474" s="455">
        <f>SUM(F475)</f>
        <v>45374000</v>
      </c>
      <c r="G474" s="455">
        <f>SUM(G475)</f>
        <v>23246806.170000002</v>
      </c>
      <c r="H474" s="424">
        <f t="shared" si="58"/>
        <v>0.51233759796359157</v>
      </c>
    </row>
    <row r="475" spans="1:8" ht="18.75" x14ac:dyDescent="0.3">
      <c r="A475" s="337" t="s">
        <v>506</v>
      </c>
      <c r="B475" s="335">
        <v>951</v>
      </c>
      <c r="C475" s="156" t="s">
        <v>32</v>
      </c>
      <c r="D475" s="357" t="s">
        <v>507</v>
      </c>
      <c r="E475" s="338"/>
      <c r="F475" s="455">
        <f>F476+F482</f>
        <v>45374000</v>
      </c>
      <c r="G475" s="455">
        <f>G476+G482</f>
        <v>23246806.170000002</v>
      </c>
      <c r="H475" s="424">
        <f t="shared" si="58"/>
        <v>0.51233759796359157</v>
      </c>
    </row>
    <row r="476" spans="1:8" ht="56.25" x14ac:dyDescent="0.3">
      <c r="A476" s="351" t="s">
        <v>359</v>
      </c>
      <c r="B476" s="335">
        <v>951</v>
      </c>
      <c r="C476" s="156" t="s">
        <v>32</v>
      </c>
      <c r="D476" s="357" t="s">
        <v>99</v>
      </c>
      <c r="E476" s="338"/>
      <c r="F476" s="455">
        <f>F477</f>
        <v>45098000</v>
      </c>
      <c r="G476" s="455">
        <f>G477</f>
        <v>23080796.170000002</v>
      </c>
      <c r="H476" s="424">
        <f t="shared" si="58"/>
        <v>0.51179201228435856</v>
      </c>
    </row>
    <row r="477" spans="1:8" ht="59.25" customHeight="1" x14ac:dyDescent="0.3">
      <c r="A477" s="351" t="s">
        <v>64</v>
      </c>
      <c r="B477" s="335">
        <v>951</v>
      </c>
      <c r="C477" s="156" t="s">
        <v>32</v>
      </c>
      <c r="D477" s="357" t="s">
        <v>100</v>
      </c>
      <c r="E477" s="338"/>
      <c r="F477" s="455">
        <f t="shared" ref="F477:G479" si="60">SUM(F478)</f>
        <v>45098000</v>
      </c>
      <c r="G477" s="455">
        <f t="shared" si="60"/>
        <v>23080796.170000002</v>
      </c>
      <c r="H477" s="424">
        <f t="shared" si="58"/>
        <v>0.51179201228435856</v>
      </c>
    </row>
    <row r="478" spans="1:8" ht="39" customHeight="1" x14ac:dyDescent="0.3">
      <c r="A478" s="351" t="s">
        <v>686</v>
      </c>
      <c r="B478" s="335">
        <v>951</v>
      </c>
      <c r="C478" s="156" t="s">
        <v>32</v>
      </c>
      <c r="D478" s="357" t="s">
        <v>102</v>
      </c>
      <c r="E478" s="338"/>
      <c r="F478" s="455">
        <f t="shared" si="60"/>
        <v>45098000</v>
      </c>
      <c r="G478" s="455">
        <f t="shared" si="60"/>
        <v>23080796.170000002</v>
      </c>
      <c r="H478" s="424">
        <f t="shared" si="58"/>
        <v>0.51179201228435856</v>
      </c>
    </row>
    <row r="479" spans="1:8" ht="44.25" customHeight="1" x14ac:dyDescent="0.3">
      <c r="A479" s="378" t="s">
        <v>97</v>
      </c>
      <c r="B479" s="339">
        <v>951</v>
      </c>
      <c r="C479" s="157" t="s">
        <v>32</v>
      </c>
      <c r="D479" s="359" t="s">
        <v>102</v>
      </c>
      <c r="E479" s="158"/>
      <c r="F479" s="456">
        <f t="shared" si="60"/>
        <v>45098000</v>
      </c>
      <c r="G479" s="456">
        <f t="shared" si="60"/>
        <v>23080796.170000002</v>
      </c>
      <c r="H479" s="424">
        <f t="shared" si="58"/>
        <v>0.51179201228435856</v>
      </c>
    </row>
    <row r="480" spans="1:8" ht="63" customHeight="1" x14ac:dyDescent="0.3">
      <c r="A480" s="379" t="s">
        <v>734</v>
      </c>
      <c r="B480" s="339">
        <v>951</v>
      </c>
      <c r="C480" s="157" t="s">
        <v>32</v>
      </c>
      <c r="D480" s="359" t="s">
        <v>102</v>
      </c>
      <c r="E480" s="158" t="s">
        <v>735</v>
      </c>
      <c r="F480" s="456">
        <f>F481</f>
        <v>45098000</v>
      </c>
      <c r="G480" s="456">
        <f>G481</f>
        <v>23080796.170000002</v>
      </c>
      <c r="H480" s="424">
        <f t="shared" si="58"/>
        <v>0.51179201228435856</v>
      </c>
    </row>
    <row r="481" spans="1:8" ht="39" customHeight="1" x14ac:dyDescent="0.3">
      <c r="A481" s="354" t="s">
        <v>746</v>
      </c>
      <c r="B481" s="339">
        <v>951</v>
      </c>
      <c r="C481" s="157" t="s">
        <v>32</v>
      </c>
      <c r="D481" s="355" t="s">
        <v>102</v>
      </c>
      <c r="E481" s="355" t="s">
        <v>747</v>
      </c>
      <c r="F481" s="456">
        <v>45098000</v>
      </c>
      <c r="G481" s="478">
        <v>23080796.170000002</v>
      </c>
      <c r="H481" s="424">
        <f t="shared" si="58"/>
        <v>0.51179201228435856</v>
      </c>
    </row>
    <row r="482" spans="1:8" ht="60.75" customHeight="1" x14ac:dyDescent="0.3">
      <c r="A482" s="347" t="s">
        <v>692</v>
      </c>
      <c r="B482" s="335">
        <v>951</v>
      </c>
      <c r="C482" s="156" t="s">
        <v>32</v>
      </c>
      <c r="D482" s="357" t="s">
        <v>517</v>
      </c>
      <c r="E482" s="355"/>
      <c r="F482" s="455">
        <f>SUM(F483+F487)</f>
        <v>276000</v>
      </c>
      <c r="G482" s="455">
        <f>SUM(G483+G487)</f>
        <v>166010</v>
      </c>
      <c r="H482" s="424">
        <f t="shared" si="58"/>
        <v>0.60148550724637684</v>
      </c>
    </row>
    <row r="483" spans="1:8" ht="23.25" customHeight="1" x14ac:dyDescent="0.3">
      <c r="A483" s="351" t="s">
        <v>38</v>
      </c>
      <c r="B483" s="335">
        <v>951</v>
      </c>
      <c r="C483" s="156" t="s">
        <v>32</v>
      </c>
      <c r="D483" s="357" t="s">
        <v>519</v>
      </c>
      <c r="E483" s="355"/>
      <c r="F483" s="455">
        <f>SUM(F484)</f>
        <v>153000</v>
      </c>
      <c r="G483" s="455">
        <f>SUM(G484)</f>
        <v>120560</v>
      </c>
      <c r="H483" s="424">
        <f t="shared" si="58"/>
        <v>0.78797385620915028</v>
      </c>
    </row>
    <row r="484" spans="1:8" ht="93.75" x14ac:dyDescent="0.3">
      <c r="A484" s="351" t="s">
        <v>40</v>
      </c>
      <c r="B484" s="339">
        <v>951</v>
      </c>
      <c r="C484" s="157" t="s">
        <v>32</v>
      </c>
      <c r="D484" s="357" t="s">
        <v>519</v>
      </c>
      <c r="E484" s="350"/>
      <c r="F484" s="479">
        <f>SUM(F485)</f>
        <v>153000</v>
      </c>
      <c r="G484" s="479">
        <f>SUM(G485)</f>
        <v>120560</v>
      </c>
      <c r="H484" s="424">
        <f t="shared" si="58"/>
        <v>0.78797385620915028</v>
      </c>
    </row>
    <row r="485" spans="1:8" ht="37.5" x14ac:dyDescent="0.3">
      <c r="A485" s="379" t="s">
        <v>734</v>
      </c>
      <c r="B485" s="339">
        <v>951</v>
      </c>
      <c r="C485" s="157" t="s">
        <v>32</v>
      </c>
      <c r="D485" s="359" t="s">
        <v>519</v>
      </c>
      <c r="E485" s="359" t="s">
        <v>735</v>
      </c>
      <c r="F485" s="467">
        <f>F486</f>
        <v>153000</v>
      </c>
      <c r="G485" s="467">
        <f>G486</f>
        <v>120560</v>
      </c>
      <c r="H485" s="424">
        <f t="shared" si="58"/>
        <v>0.78797385620915028</v>
      </c>
    </row>
    <row r="486" spans="1:8" ht="18.75" x14ac:dyDescent="0.3">
      <c r="A486" s="159" t="s">
        <v>746</v>
      </c>
      <c r="B486" s="339">
        <v>951</v>
      </c>
      <c r="C486" s="157" t="s">
        <v>32</v>
      </c>
      <c r="D486" s="359" t="s">
        <v>519</v>
      </c>
      <c r="E486" s="355" t="s">
        <v>747</v>
      </c>
      <c r="F486" s="456">
        <v>153000</v>
      </c>
      <c r="G486" s="478">
        <v>120560</v>
      </c>
      <c r="H486" s="424">
        <f t="shared" si="58"/>
        <v>0.78797385620915028</v>
      </c>
    </row>
    <row r="487" spans="1:8" ht="93.75" x14ac:dyDescent="0.3">
      <c r="A487" s="351" t="s">
        <v>478</v>
      </c>
      <c r="B487" s="335">
        <v>951</v>
      </c>
      <c r="C487" s="156" t="s">
        <v>32</v>
      </c>
      <c r="D487" s="357" t="s">
        <v>517</v>
      </c>
      <c r="E487" s="355"/>
      <c r="F487" s="455">
        <f>SUM(F488)</f>
        <v>123000</v>
      </c>
      <c r="G487" s="455">
        <f>SUM(G488)</f>
        <v>45450</v>
      </c>
      <c r="H487" s="424">
        <f t="shared" si="58"/>
        <v>0.36951219512195121</v>
      </c>
    </row>
    <row r="488" spans="1:8" ht="75" x14ac:dyDescent="0.3">
      <c r="A488" s="351" t="s">
        <v>480</v>
      </c>
      <c r="B488" s="335">
        <v>951</v>
      </c>
      <c r="C488" s="156" t="s">
        <v>32</v>
      </c>
      <c r="D488" s="357" t="s">
        <v>481</v>
      </c>
      <c r="E488" s="355"/>
      <c r="F488" s="479">
        <f t="shared" ref="F488:G490" si="61">F489</f>
        <v>123000</v>
      </c>
      <c r="G488" s="479">
        <f t="shared" si="61"/>
        <v>45450</v>
      </c>
      <c r="H488" s="424">
        <f t="shared" si="58"/>
        <v>0.36951219512195121</v>
      </c>
    </row>
    <row r="489" spans="1:8" ht="56.25" x14ac:dyDescent="0.3">
      <c r="A489" s="378" t="s">
        <v>11</v>
      </c>
      <c r="B489" s="339">
        <v>951</v>
      </c>
      <c r="C489" s="157" t="s">
        <v>32</v>
      </c>
      <c r="D489" s="357" t="s">
        <v>481</v>
      </c>
      <c r="E489" s="355"/>
      <c r="F489" s="479">
        <f t="shared" si="61"/>
        <v>123000</v>
      </c>
      <c r="G489" s="479">
        <f t="shared" si="61"/>
        <v>45450</v>
      </c>
      <c r="H489" s="424">
        <f t="shared" si="58"/>
        <v>0.36951219512195121</v>
      </c>
    </row>
    <row r="490" spans="1:8" ht="37.5" x14ac:dyDescent="0.3">
      <c r="A490" s="379" t="s">
        <v>734</v>
      </c>
      <c r="B490" s="339">
        <v>951</v>
      </c>
      <c r="C490" s="157" t="s">
        <v>32</v>
      </c>
      <c r="D490" s="359" t="s">
        <v>481</v>
      </c>
      <c r="E490" s="359" t="s">
        <v>735</v>
      </c>
      <c r="F490" s="467">
        <f t="shared" si="61"/>
        <v>123000</v>
      </c>
      <c r="G490" s="467">
        <f t="shared" si="61"/>
        <v>45450</v>
      </c>
      <c r="H490" s="424">
        <f t="shared" si="58"/>
        <v>0.36951219512195121</v>
      </c>
    </row>
    <row r="491" spans="1:8" ht="18.75" x14ac:dyDescent="0.3">
      <c r="A491" s="159" t="s">
        <v>746</v>
      </c>
      <c r="B491" s="339">
        <v>951</v>
      </c>
      <c r="C491" s="157" t="s">
        <v>32</v>
      </c>
      <c r="D491" s="359" t="s">
        <v>481</v>
      </c>
      <c r="E491" s="355" t="s">
        <v>747</v>
      </c>
      <c r="F491" s="456">
        <v>123000</v>
      </c>
      <c r="G491" s="457">
        <v>45450</v>
      </c>
      <c r="H491" s="424">
        <f t="shared" si="58"/>
        <v>0.36951219512195121</v>
      </c>
    </row>
    <row r="492" spans="1:8" ht="18.75" x14ac:dyDescent="0.3">
      <c r="A492" s="314" t="s">
        <v>625</v>
      </c>
      <c r="B492" s="335">
        <v>951</v>
      </c>
      <c r="C492" s="156" t="s">
        <v>126</v>
      </c>
      <c r="D492" s="338"/>
      <c r="E492" s="338"/>
      <c r="F492" s="455">
        <f>SUM(F493,F554)</f>
        <v>35010341.409999996</v>
      </c>
      <c r="G492" s="455">
        <f>SUM(G493,G554)</f>
        <v>16380901.41</v>
      </c>
      <c r="H492" s="424">
        <f t="shared" si="58"/>
        <v>0.46788750838405496</v>
      </c>
    </row>
    <row r="493" spans="1:8" ht="18.75" x14ac:dyDescent="0.3">
      <c r="A493" s="337" t="s">
        <v>127</v>
      </c>
      <c r="B493" s="335">
        <v>951</v>
      </c>
      <c r="C493" s="356" t="s">
        <v>128</v>
      </c>
      <c r="D493" s="357"/>
      <c r="E493" s="357"/>
      <c r="F493" s="484">
        <f>SUM(F494)</f>
        <v>31779341.409999996</v>
      </c>
      <c r="G493" s="484">
        <f>SUM(G494)</f>
        <v>15060916.65</v>
      </c>
      <c r="H493" s="424">
        <f t="shared" si="58"/>
        <v>0.47392161013320389</v>
      </c>
    </row>
    <row r="494" spans="1:8" ht="18.75" x14ac:dyDescent="0.3">
      <c r="A494" s="337" t="s">
        <v>506</v>
      </c>
      <c r="B494" s="335">
        <v>951</v>
      </c>
      <c r="C494" s="356" t="s">
        <v>128</v>
      </c>
      <c r="D494" s="402" t="s">
        <v>507</v>
      </c>
      <c r="E494" s="357"/>
      <c r="F494" s="484">
        <f>SUM(,F495,F507,F544)</f>
        <v>31779341.409999996</v>
      </c>
      <c r="G494" s="484">
        <f>SUM(,G495,G507,G544)</f>
        <v>15060916.65</v>
      </c>
      <c r="H494" s="424">
        <f t="shared" si="58"/>
        <v>0.47392161013320389</v>
      </c>
    </row>
    <row r="495" spans="1:8" ht="75" x14ac:dyDescent="0.3">
      <c r="A495" s="347" t="s">
        <v>692</v>
      </c>
      <c r="B495" s="335">
        <v>951</v>
      </c>
      <c r="C495" s="156" t="s">
        <v>128</v>
      </c>
      <c r="D495" s="357" t="s">
        <v>517</v>
      </c>
      <c r="E495" s="158"/>
      <c r="F495" s="455">
        <f>SUM(F496+F503)</f>
        <v>68000</v>
      </c>
      <c r="G495" s="455">
        <f>SUM(G496+G503)</f>
        <v>21912</v>
      </c>
      <c r="H495" s="424">
        <f t="shared" si="58"/>
        <v>0.32223529411764706</v>
      </c>
    </row>
    <row r="496" spans="1:8" ht="21" customHeight="1" x14ac:dyDescent="0.3">
      <c r="A496" s="351" t="s">
        <v>38</v>
      </c>
      <c r="B496" s="335">
        <v>951</v>
      </c>
      <c r="C496" s="156" t="s">
        <v>128</v>
      </c>
      <c r="D496" s="357" t="s">
        <v>519</v>
      </c>
      <c r="E496" s="158"/>
      <c r="F496" s="455">
        <f>SUM(F497,F500)</f>
        <v>62000</v>
      </c>
      <c r="G496" s="455">
        <f>SUM(G497,G500)</f>
        <v>17112</v>
      </c>
      <c r="H496" s="424">
        <f t="shared" si="58"/>
        <v>0.27600000000000002</v>
      </c>
    </row>
    <row r="497" spans="1:8" ht="93.75" x14ac:dyDescent="0.3">
      <c r="A497" s="351" t="s">
        <v>687</v>
      </c>
      <c r="B497" s="335">
        <v>951</v>
      </c>
      <c r="C497" s="156" t="s">
        <v>128</v>
      </c>
      <c r="D497" s="357" t="s">
        <v>519</v>
      </c>
      <c r="E497" s="338"/>
      <c r="F497" s="479">
        <f>SUM(F498)</f>
        <v>32000</v>
      </c>
      <c r="G497" s="479">
        <f>SUM(G498)</f>
        <v>17112</v>
      </c>
      <c r="H497" s="424">
        <f t="shared" si="58"/>
        <v>0.53474999999999995</v>
      </c>
    </row>
    <row r="498" spans="1:8" ht="37.5" x14ac:dyDescent="0.3">
      <c r="A498" s="159" t="s">
        <v>448</v>
      </c>
      <c r="B498" s="339">
        <v>951</v>
      </c>
      <c r="C498" s="157" t="s">
        <v>128</v>
      </c>
      <c r="D498" s="359" t="s">
        <v>519</v>
      </c>
      <c r="E498" s="158" t="s">
        <v>449</v>
      </c>
      <c r="F498" s="467">
        <f>F499</f>
        <v>32000</v>
      </c>
      <c r="G498" s="467">
        <f>G499</f>
        <v>17112</v>
      </c>
      <c r="H498" s="424">
        <f t="shared" si="58"/>
        <v>0.53474999999999995</v>
      </c>
    </row>
    <row r="499" spans="1:8" ht="37.5" x14ac:dyDescent="0.3">
      <c r="A499" s="159" t="s">
        <v>450</v>
      </c>
      <c r="B499" s="339">
        <v>951</v>
      </c>
      <c r="C499" s="157" t="s">
        <v>128</v>
      </c>
      <c r="D499" s="359" t="s">
        <v>519</v>
      </c>
      <c r="E499" s="158" t="s">
        <v>451</v>
      </c>
      <c r="F499" s="213">
        <v>32000</v>
      </c>
      <c r="G499" s="208">
        <v>17112</v>
      </c>
      <c r="H499" s="424">
        <f t="shared" si="58"/>
        <v>0.53474999999999995</v>
      </c>
    </row>
    <row r="500" spans="1:8" ht="75.75" customHeight="1" x14ac:dyDescent="0.3">
      <c r="A500" s="351" t="s">
        <v>41</v>
      </c>
      <c r="B500" s="335">
        <v>951</v>
      </c>
      <c r="C500" s="156" t="s">
        <v>128</v>
      </c>
      <c r="D500" s="357" t="s">
        <v>42</v>
      </c>
      <c r="E500" s="338"/>
      <c r="F500" s="455">
        <f>F501</f>
        <v>30000</v>
      </c>
      <c r="G500" s="455">
        <f>G501</f>
        <v>0</v>
      </c>
      <c r="H500" s="424">
        <f t="shared" si="58"/>
        <v>0</v>
      </c>
    </row>
    <row r="501" spans="1:8" ht="38.25" customHeight="1" x14ac:dyDescent="0.3">
      <c r="A501" s="341" t="s">
        <v>448</v>
      </c>
      <c r="B501" s="339">
        <v>951</v>
      </c>
      <c r="C501" s="157" t="s">
        <v>128</v>
      </c>
      <c r="D501" s="359" t="s">
        <v>42</v>
      </c>
      <c r="E501" s="158" t="s">
        <v>449</v>
      </c>
      <c r="F501" s="456">
        <f>F502</f>
        <v>30000</v>
      </c>
      <c r="G501" s="456">
        <f>G502</f>
        <v>0</v>
      </c>
      <c r="H501" s="424">
        <f t="shared" si="58"/>
        <v>0</v>
      </c>
    </row>
    <row r="502" spans="1:8" ht="60.75" customHeight="1" x14ac:dyDescent="0.3">
      <c r="A502" s="341" t="s">
        <v>450</v>
      </c>
      <c r="B502" s="339">
        <v>951</v>
      </c>
      <c r="C502" s="157" t="s">
        <v>128</v>
      </c>
      <c r="D502" s="359" t="s">
        <v>42</v>
      </c>
      <c r="E502" s="158" t="s">
        <v>451</v>
      </c>
      <c r="F502" s="456">
        <v>30000</v>
      </c>
      <c r="G502" s="458">
        <v>0</v>
      </c>
      <c r="H502" s="424">
        <f t="shared" si="58"/>
        <v>0</v>
      </c>
    </row>
    <row r="503" spans="1:8" ht="25.5" customHeight="1" x14ac:dyDescent="0.3">
      <c r="A503" s="351" t="s">
        <v>478</v>
      </c>
      <c r="B503" s="335">
        <v>951</v>
      </c>
      <c r="C503" s="156" t="s">
        <v>128</v>
      </c>
      <c r="D503" s="357" t="s">
        <v>479</v>
      </c>
      <c r="E503" s="355"/>
      <c r="F503" s="455">
        <f>SUM(F504)</f>
        <v>6000</v>
      </c>
      <c r="G503" s="455">
        <f>SUM(G504)</f>
        <v>4800</v>
      </c>
      <c r="H503" s="424">
        <f t="shared" si="58"/>
        <v>0.8</v>
      </c>
    </row>
    <row r="504" spans="1:8" ht="75" x14ac:dyDescent="0.3">
      <c r="A504" s="351" t="s">
        <v>480</v>
      </c>
      <c r="B504" s="335">
        <v>951</v>
      </c>
      <c r="C504" s="156" t="s">
        <v>128</v>
      </c>
      <c r="D504" s="357" t="s">
        <v>481</v>
      </c>
      <c r="E504" s="338"/>
      <c r="F504" s="479">
        <f>SUM(F505)</f>
        <v>6000</v>
      </c>
      <c r="G504" s="479">
        <f>SUM(G505)</f>
        <v>4800</v>
      </c>
      <c r="H504" s="424">
        <f t="shared" si="58"/>
        <v>0.8</v>
      </c>
    </row>
    <row r="505" spans="1:8" ht="57.75" customHeight="1" x14ac:dyDescent="0.3">
      <c r="A505" s="354" t="s">
        <v>448</v>
      </c>
      <c r="B505" s="339">
        <v>951</v>
      </c>
      <c r="C505" s="157" t="s">
        <v>128</v>
      </c>
      <c r="D505" s="359" t="s">
        <v>481</v>
      </c>
      <c r="E505" s="158" t="s">
        <v>449</v>
      </c>
      <c r="F505" s="467">
        <f>F506</f>
        <v>6000</v>
      </c>
      <c r="G505" s="467">
        <f>G506</f>
        <v>4800</v>
      </c>
      <c r="H505" s="424">
        <f t="shared" si="58"/>
        <v>0.8</v>
      </c>
    </row>
    <row r="506" spans="1:8" ht="60.75" customHeight="1" x14ac:dyDescent="0.3">
      <c r="A506" s="354" t="s">
        <v>450</v>
      </c>
      <c r="B506" s="339">
        <v>951</v>
      </c>
      <c r="C506" s="157" t="s">
        <v>128</v>
      </c>
      <c r="D506" s="359" t="s">
        <v>481</v>
      </c>
      <c r="E506" s="158" t="s">
        <v>451</v>
      </c>
      <c r="F506" s="213">
        <v>6000</v>
      </c>
      <c r="G506" s="208">
        <v>4800</v>
      </c>
      <c r="H506" s="424">
        <f t="shared" si="58"/>
        <v>0.8</v>
      </c>
    </row>
    <row r="507" spans="1:8" ht="56.25" x14ac:dyDescent="0.3">
      <c r="A507" s="351" t="s">
        <v>359</v>
      </c>
      <c r="B507" s="335">
        <v>951</v>
      </c>
      <c r="C507" s="156" t="s">
        <v>128</v>
      </c>
      <c r="D507" s="357" t="s">
        <v>99</v>
      </c>
      <c r="E507" s="338"/>
      <c r="F507" s="455">
        <f>SUM(F508,F530)</f>
        <v>31649341.409999996</v>
      </c>
      <c r="G507" s="455">
        <f>SUM(G508,G530)</f>
        <v>15012292.65</v>
      </c>
      <c r="H507" s="424">
        <f t="shared" si="58"/>
        <v>0.47433191280424819</v>
      </c>
    </row>
    <row r="508" spans="1:8" ht="56.25" x14ac:dyDescent="0.3">
      <c r="A508" s="351" t="s">
        <v>79</v>
      </c>
      <c r="B508" s="335">
        <v>951</v>
      </c>
      <c r="C508" s="156" t="s">
        <v>128</v>
      </c>
      <c r="D508" s="338" t="s">
        <v>129</v>
      </c>
      <c r="E508" s="338"/>
      <c r="F508" s="455">
        <f>SUM(F509)</f>
        <v>14661448.939999999</v>
      </c>
      <c r="G508" s="455">
        <f>SUM(G509)</f>
        <v>7973464.7000000002</v>
      </c>
      <c r="H508" s="424">
        <f t="shared" si="58"/>
        <v>0.54383879333006768</v>
      </c>
    </row>
    <row r="509" spans="1:8" ht="56.25" x14ac:dyDescent="0.3">
      <c r="A509" s="351" t="s">
        <v>688</v>
      </c>
      <c r="B509" s="335">
        <v>951</v>
      </c>
      <c r="C509" s="156" t="s">
        <v>128</v>
      </c>
      <c r="D509" s="357" t="s">
        <v>130</v>
      </c>
      <c r="E509" s="338"/>
      <c r="F509" s="455">
        <f>SUM(F510,F515,F524,F527,F518,F521)</f>
        <v>14661448.939999999</v>
      </c>
      <c r="G509" s="455">
        <f>SUM(G510,G515,G524,G527,G518,G521)</f>
        <v>7973464.7000000002</v>
      </c>
      <c r="H509" s="424">
        <f t="shared" si="58"/>
        <v>0.54383879333006768</v>
      </c>
    </row>
    <row r="510" spans="1:8" ht="37.5" x14ac:dyDescent="0.3">
      <c r="A510" s="378" t="s">
        <v>131</v>
      </c>
      <c r="B510" s="335">
        <v>951</v>
      </c>
      <c r="C510" s="156" t="s">
        <v>128</v>
      </c>
      <c r="D510" s="357" t="s">
        <v>132</v>
      </c>
      <c r="E510" s="338"/>
      <c r="F510" s="455">
        <f>F511+F513</f>
        <v>4484000</v>
      </c>
      <c r="G510" s="455">
        <f>G511+G513</f>
        <v>1915436.2</v>
      </c>
      <c r="H510" s="424">
        <f t="shared" si="58"/>
        <v>0.427171320249777</v>
      </c>
    </row>
    <row r="511" spans="1:8" ht="75.75" customHeight="1" x14ac:dyDescent="0.3">
      <c r="A511" s="159" t="s">
        <v>448</v>
      </c>
      <c r="B511" s="339">
        <v>951</v>
      </c>
      <c r="C511" s="157" t="s">
        <v>128</v>
      </c>
      <c r="D511" s="359" t="s">
        <v>132</v>
      </c>
      <c r="E511" s="158" t="s">
        <v>449</v>
      </c>
      <c r="F511" s="456">
        <f>SUM(F512)</f>
        <v>4462000</v>
      </c>
      <c r="G511" s="456">
        <f>SUM(G512)</f>
        <v>1915436.2</v>
      </c>
      <c r="H511" s="424">
        <f t="shared" si="58"/>
        <v>0.42927749887942623</v>
      </c>
    </row>
    <row r="512" spans="1:8" ht="69.75" customHeight="1" x14ac:dyDescent="0.3">
      <c r="A512" s="159" t="s">
        <v>450</v>
      </c>
      <c r="B512" s="339">
        <v>951</v>
      </c>
      <c r="C512" s="157" t="s">
        <v>128</v>
      </c>
      <c r="D512" s="359" t="s">
        <v>132</v>
      </c>
      <c r="E512" s="158" t="s">
        <v>451</v>
      </c>
      <c r="F512" s="456">
        <v>4462000</v>
      </c>
      <c r="G512" s="457">
        <v>1915436.2</v>
      </c>
      <c r="H512" s="424">
        <f t="shared" si="58"/>
        <v>0.42927749887942623</v>
      </c>
    </row>
    <row r="513" spans="1:8" ht="39" customHeight="1" x14ac:dyDescent="0.3">
      <c r="A513" s="159" t="s">
        <v>452</v>
      </c>
      <c r="B513" s="339">
        <v>951</v>
      </c>
      <c r="C513" s="157" t="s">
        <v>128</v>
      </c>
      <c r="D513" s="359" t="s">
        <v>132</v>
      </c>
      <c r="E513" s="158" t="s">
        <v>453</v>
      </c>
      <c r="F513" s="456">
        <f>F514</f>
        <v>22000</v>
      </c>
      <c r="G513" s="456">
        <f>G514</f>
        <v>0</v>
      </c>
      <c r="H513" s="424">
        <f t="shared" si="58"/>
        <v>0</v>
      </c>
    </row>
    <row r="514" spans="1:8" ht="36" customHeight="1" x14ac:dyDescent="0.3">
      <c r="A514" s="159" t="s">
        <v>454</v>
      </c>
      <c r="B514" s="339">
        <v>951</v>
      </c>
      <c r="C514" s="157" t="s">
        <v>128</v>
      </c>
      <c r="D514" s="359" t="s">
        <v>132</v>
      </c>
      <c r="E514" s="158" t="s">
        <v>455</v>
      </c>
      <c r="F514" s="456">
        <v>22000</v>
      </c>
      <c r="G514" s="461">
        <v>0</v>
      </c>
      <c r="H514" s="424">
        <f t="shared" si="58"/>
        <v>0</v>
      </c>
    </row>
    <row r="515" spans="1:8" ht="42.75" customHeight="1" x14ac:dyDescent="0.3">
      <c r="A515" s="351" t="s">
        <v>81</v>
      </c>
      <c r="B515" s="361">
        <v>951</v>
      </c>
      <c r="C515" s="356" t="s">
        <v>128</v>
      </c>
      <c r="D515" s="357" t="s">
        <v>133</v>
      </c>
      <c r="E515" s="359"/>
      <c r="F515" s="462">
        <f>SUM(F516)</f>
        <v>9320000</v>
      </c>
      <c r="G515" s="462">
        <f>SUM(G516)</f>
        <v>5255343</v>
      </c>
      <c r="H515" s="424">
        <f t="shared" si="58"/>
        <v>0.56387800429184554</v>
      </c>
    </row>
    <row r="516" spans="1:8" ht="24.75" customHeight="1" x14ac:dyDescent="0.3">
      <c r="A516" s="362" t="s">
        <v>423</v>
      </c>
      <c r="B516" s="363">
        <v>951</v>
      </c>
      <c r="C516" s="358" t="s">
        <v>128</v>
      </c>
      <c r="D516" s="359" t="s">
        <v>133</v>
      </c>
      <c r="E516" s="359" t="s">
        <v>424</v>
      </c>
      <c r="F516" s="463">
        <f>SUM(F517)</f>
        <v>9320000</v>
      </c>
      <c r="G516" s="463">
        <f>SUM(G517)</f>
        <v>5255343</v>
      </c>
      <c r="H516" s="424">
        <f t="shared" si="58"/>
        <v>0.56387800429184554</v>
      </c>
    </row>
    <row r="517" spans="1:8" ht="18.75" x14ac:dyDescent="0.3">
      <c r="A517" s="362" t="s">
        <v>496</v>
      </c>
      <c r="B517" s="363">
        <v>951</v>
      </c>
      <c r="C517" s="358" t="s">
        <v>128</v>
      </c>
      <c r="D517" s="359" t="s">
        <v>133</v>
      </c>
      <c r="E517" s="359" t="s">
        <v>497</v>
      </c>
      <c r="F517" s="463">
        <v>9320000</v>
      </c>
      <c r="G517" s="457">
        <v>5255343</v>
      </c>
      <c r="H517" s="424">
        <f t="shared" si="58"/>
        <v>0.56387800429184554</v>
      </c>
    </row>
    <row r="518" spans="1:8" ht="93.75" x14ac:dyDescent="0.3">
      <c r="A518" s="351" t="s">
        <v>752</v>
      </c>
      <c r="B518" s="335">
        <v>951</v>
      </c>
      <c r="C518" s="156" t="s">
        <v>128</v>
      </c>
      <c r="D518" s="357" t="s">
        <v>753</v>
      </c>
      <c r="E518" s="163"/>
      <c r="F518" s="455">
        <f t="shared" ref="F518:G519" si="62">SUM(F519)</f>
        <v>800685.5</v>
      </c>
      <c r="G518" s="455">
        <f t="shared" si="62"/>
        <v>800685.5</v>
      </c>
      <c r="H518" s="424">
        <f t="shared" si="58"/>
        <v>1</v>
      </c>
    </row>
    <row r="519" spans="1:8" ht="37.5" x14ac:dyDescent="0.3">
      <c r="A519" s="159" t="s">
        <v>448</v>
      </c>
      <c r="B519" s="339">
        <v>951</v>
      </c>
      <c r="C519" s="157" t="s">
        <v>128</v>
      </c>
      <c r="D519" s="359" t="s">
        <v>753</v>
      </c>
      <c r="E519" s="158" t="s">
        <v>449</v>
      </c>
      <c r="F519" s="456">
        <f t="shared" si="62"/>
        <v>800685.5</v>
      </c>
      <c r="G519" s="456">
        <f t="shared" si="62"/>
        <v>800685.5</v>
      </c>
      <c r="H519" s="424">
        <f t="shared" si="58"/>
        <v>1</v>
      </c>
    </row>
    <row r="520" spans="1:8" ht="37.5" x14ac:dyDescent="0.3">
      <c r="A520" s="159" t="s">
        <v>450</v>
      </c>
      <c r="B520" s="339">
        <v>951</v>
      </c>
      <c r="C520" s="157" t="s">
        <v>128</v>
      </c>
      <c r="D520" s="359" t="s">
        <v>753</v>
      </c>
      <c r="E520" s="158" t="s">
        <v>451</v>
      </c>
      <c r="F520" s="463">
        <v>800685.5</v>
      </c>
      <c r="G520" s="488">
        <v>800685.5</v>
      </c>
      <c r="H520" s="424">
        <f t="shared" si="58"/>
        <v>1</v>
      </c>
    </row>
    <row r="521" spans="1:8" ht="93.75" x14ac:dyDescent="0.3">
      <c r="A521" s="337" t="s">
        <v>754</v>
      </c>
      <c r="B521" s="335">
        <v>951</v>
      </c>
      <c r="C521" s="156" t="s">
        <v>128</v>
      </c>
      <c r="D521" s="357" t="s">
        <v>755</v>
      </c>
      <c r="E521" s="163"/>
      <c r="F521" s="455">
        <f t="shared" ref="F521:G522" si="63">SUM(F522)</f>
        <v>2000</v>
      </c>
      <c r="G521" s="455">
        <f t="shared" si="63"/>
        <v>2000</v>
      </c>
      <c r="H521" s="424">
        <f t="shared" si="58"/>
        <v>1</v>
      </c>
    </row>
    <row r="522" spans="1:8" ht="37.5" x14ac:dyDescent="0.3">
      <c r="A522" s="159" t="s">
        <v>448</v>
      </c>
      <c r="B522" s="339">
        <v>951</v>
      </c>
      <c r="C522" s="157" t="s">
        <v>128</v>
      </c>
      <c r="D522" s="359" t="s">
        <v>755</v>
      </c>
      <c r="E522" s="158" t="s">
        <v>449</v>
      </c>
      <c r="F522" s="456">
        <f t="shared" si="63"/>
        <v>2000</v>
      </c>
      <c r="G522" s="456">
        <f t="shared" si="63"/>
        <v>2000</v>
      </c>
      <c r="H522" s="424">
        <f t="shared" si="58"/>
        <v>1</v>
      </c>
    </row>
    <row r="523" spans="1:8" ht="37.5" x14ac:dyDescent="0.3">
      <c r="A523" s="159" t="s">
        <v>450</v>
      </c>
      <c r="B523" s="339">
        <v>951</v>
      </c>
      <c r="C523" s="157" t="s">
        <v>128</v>
      </c>
      <c r="D523" s="359" t="s">
        <v>755</v>
      </c>
      <c r="E523" s="158" t="s">
        <v>451</v>
      </c>
      <c r="F523" s="463">
        <v>2000</v>
      </c>
      <c r="G523" s="457">
        <v>2000</v>
      </c>
      <c r="H523" s="424">
        <f t="shared" si="58"/>
        <v>1</v>
      </c>
    </row>
    <row r="524" spans="1:8" ht="56.25" x14ac:dyDescent="0.3">
      <c r="A524" s="347" t="s">
        <v>756</v>
      </c>
      <c r="B524" s="348">
        <v>951</v>
      </c>
      <c r="C524" s="349" t="s">
        <v>128</v>
      </c>
      <c r="D524" s="350" t="s">
        <v>757</v>
      </c>
      <c r="E524" s="355"/>
      <c r="F524" s="490">
        <f t="shared" ref="F524:G525" si="64">F525</f>
        <v>53763.44</v>
      </c>
      <c r="G524" s="490">
        <f t="shared" si="64"/>
        <v>0</v>
      </c>
      <c r="H524" s="424">
        <f t="shared" si="58"/>
        <v>0</v>
      </c>
    </row>
    <row r="525" spans="1:8" ht="64.5" customHeight="1" x14ac:dyDescent="0.3">
      <c r="A525" s="354" t="s">
        <v>448</v>
      </c>
      <c r="B525" s="352">
        <v>951</v>
      </c>
      <c r="C525" s="353" t="s">
        <v>128</v>
      </c>
      <c r="D525" s="355" t="s">
        <v>757</v>
      </c>
      <c r="E525" s="359" t="s">
        <v>424</v>
      </c>
      <c r="F525" s="490">
        <f t="shared" si="64"/>
        <v>53763.44</v>
      </c>
      <c r="G525" s="490">
        <f t="shared" si="64"/>
        <v>0</v>
      </c>
      <c r="H525" s="424">
        <f t="shared" si="58"/>
        <v>0</v>
      </c>
    </row>
    <row r="526" spans="1:8" ht="40.5" customHeight="1" x14ac:dyDescent="0.3">
      <c r="A526" s="354" t="s">
        <v>450</v>
      </c>
      <c r="B526" s="352">
        <v>951</v>
      </c>
      <c r="C526" s="353" t="s">
        <v>128</v>
      </c>
      <c r="D526" s="355" t="s">
        <v>757</v>
      </c>
      <c r="E526" s="359" t="s">
        <v>497</v>
      </c>
      <c r="F526" s="463">
        <v>53763.44</v>
      </c>
      <c r="G526" s="457">
        <v>0</v>
      </c>
      <c r="H526" s="424">
        <f t="shared" si="58"/>
        <v>0</v>
      </c>
    </row>
    <row r="527" spans="1:8" ht="95.25" customHeight="1" x14ac:dyDescent="0.3">
      <c r="A527" s="347" t="s">
        <v>59</v>
      </c>
      <c r="B527" s="348">
        <v>951</v>
      </c>
      <c r="C527" s="349" t="s">
        <v>128</v>
      </c>
      <c r="D527" s="405" t="s">
        <v>758</v>
      </c>
      <c r="E527" s="355"/>
      <c r="F527" s="459">
        <f t="shared" ref="F527:G528" si="65">SUM(F528)</f>
        <v>1000</v>
      </c>
      <c r="G527" s="459">
        <f t="shared" si="65"/>
        <v>0</v>
      </c>
      <c r="H527" s="424">
        <f t="shared" ref="H527:H590" si="66">G527/F527</f>
        <v>0</v>
      </c>
    </row>
    <row r="528" spans="1:8" ht="37.5" x14ac:dyDescent="0.3">
      <c r="A528" s="354" t="s">
        <v>448</v>
      </c>
      <c r="B528" s="352">
        <v>951</v>
      </c>
      <c r="C528" s="353" t="s">
        <v>128</v>
      </c>
      <c r="D528" s="406" t="s">
        <v>758</v>
      </c>
      <c r="E528" s="355" t="s">
        <v>449</v>
      </c>
      <c r="F528" s="460">
        <f t="shared" si="65"/>
        <v>1000</v>
      </c>
      <c r="G528" s="460">
        <f t="shared" si="65"/>
        <v>0</v>
      </c>
      <c r="H528" s="424">
        <f t="shared" si="66"/>
        <v>0</v>
      </c>
    </row>
    <row r="529" spans="1:8" ht="37.5" x14ac:dyDescent="0.3">
      <c r="A529" s="354" t="s">
        <v>450</v>
      </c>
      <c r="B529" s="352">
        <v>951</v>
      </c>
      <c r="C529" s="353" t="s">
        <v>128</v>
      </c>
      <c r="D529" s="406" t="s">
        <v>758</v>
      </c>
      <c r="E529" s="355" t="s">
        <v>451</v>
      </c>
      <c r="F529" s="463">
        <v>1000</v>
      </c>
      <c r="G529" s="458">
        <v>0</v>
      </c>
      <c r="H529" s="424">
        <f t="shared" si="66"/>
        <v>0</v>
      </c>
    </row>
    <row r="530" spans="1:8" ht="37.5" x14ac:dyDescent="0.3">
      <c r="A530" s="337" t="s">
        <v>689</v>
      </c>
      <c r="B530" s="335">
        <v>951</v>
      </c>
      <c r="C530" s="156" t="s">
        <v>128</v>
      </c>
      <c r="D530" s="357" t="s">
        <v>134</v>
      </c>
      <c r="E530" s="338"/>
      <c r="F530" s="455">
        <f>SUM(F531,F538,F541)</f>
        <v>16987892.469999999</v>
      </c>
      <c r="G530" s="455">
        <f>SUM(G531,G538,G541)</f>
        <v>7038827.9500000002</v>
      </c>
      <c r="H530" s="424">
        <f t="shared" si="66"/>
        <v>0.41434380176530516</v>
      </c>
    </row>
    <row r="531" spans="1:8" ht="37.5" x14ac:dyDescent="0.3">
      <c r="A531" s="378" t="s">
        <v>135</v>
      </c>
      <c r="B531" s="335">
        <v>951</v>
      </c>
      <c r="C531" s="156" t="s">
        <v>128</v>
      </c>
      <c r="D531" s="357" t="s">
        <v>136</v>
      </c>
      <c r="E531" s="338"/>
      <c r="F531" s="455">
        <f>F532+F534+F536</f>
        <v>16917000</v>
      </c>
      <c r="G531" s="455">
        <f>G532+G534+G536</f>
        <v>6982187.9500000002</v>
      </c>
      <c r="H531" s="424">
        <f t="shared" si="66"/>
        <v>0.41273204173316785</v>
      </c>
    </row>
    <row r="532" spans="1:8" ht="93.75" x14ac:dyDescent="0.3">
      <c r="A532" s="13" t="s">
        <v>423</v>
      </c>
      <c r="B532" s="339">
        <v>951</v>
      </c>
      <c r="C532" s="157" t="s">
        <v>128</v>
      </c>
      <c r="D532" s="359" t="s">
        <v>136</v>
      </c>
      <c r="E532" s="158" t="s">
        <v>424</v>
      </c>
      <c r="F532" s="456">
        <f>SUM(F533)</f>
        <v>15809000</v>
      </c>
      <c r="G532" s="456">
        <f>SUM(G533)</f>
        <v>6831699.0800000001</v>
      </c>
      <c r="H532" s="424">
        <f t="shared" si="66"/>
        <v>0.4321398621038649</v>
      </c>
    </row>
    <row r="533" spans="1:8" ht="18.75" x14ac:dyDescent="0.3">
      <c r="A533" s="13" t="s">
        <v>496</v>
      </c>
      <c r="B533" s="339">
        <v>951</v>
      </c>
      <c r="C533" s="157" t="s">
        <v>128</v>
      </c>
      <c r="D533" s="359" t="s">
        <v>136</v>
      </c>
      <c r="E533" s="158" t="s">
        <v>497</v>
      </c>
      <c r="F533" s="456">
        <v>15809000</v>
      </c>
      <c r="G533" s="457">
        <v>6831699.0800000001</v>
      </c>
      <c r="H533" s="424">
        <f t="shared" si="66"/>
        <v>0.4321398621038649</v>
      </c>
    </row>
    <row r="534" spans="1:8" ht="37.5" x14ac:dyDescent="0.3">
      <c r="A534" s="159" t="s">
        <v>448</v>
      </c>
      <c r="B534" s="339">
        <v>951</v>
      </c>
      <c r="C534" s="157" t="s">
        <v>128</v>
      </c>
      <c r="D534" s="359" t="s">
        <v>136</v>
      </c>
      <c r="E534" s="158" t="s">
        <v>449</v>
      </c>
      <c r="F534" s="456">
        <f>SUM(F535)</f>
        <v>1098000</v>
      </c>
      <c r="G534" s="456">
        <f>SUM(G535)</f>
        <v>150488.87</v>
      </c>
      <c r="H534" s="424">
        <f t="shared" si="66"/>
        <v>0.13705725865209473</v>
      </c>
    </row>
    <row r="535" spans="1:8" ht="22.5" customHeight="1" x14ac:dyDescent="0.3">
      <c r="A535" s="159" t="s">
        <v>450</v>
      </c>
      <c r="B535" s="339">
        <v>951</v>
      </c>
      <c r="C535" s="157" t="s">
        <v>128</v>
      </c>
      <c r="D535" s="359" t="s">
        <v>136</v>
      </c>
      <c r="E535" s="158" t="s">
        <v>451</v>
      </c>
      <c r="F535" s="456">
        <v>1098000</v>
      </c>
      <c r="G535" s="457">
        <v>150488.87</v>
      </c>
      <c r="H535" s="424">
        <f t="shared" si="66"/>
        <v>0.13705725865209473</v>
      </c>
    </row>
    <row r="536" spans="1:8" ht="18.75" x14ac:dyDescent="0.3">
      <c r="A536" s="159" t="s">
        <v>452</v>
      </c>
      <c r="B536" s="339">
        <v>951</v>
      </c>
      <c r="C536" s="157" t="s">
        <v>128</v>
      </c>
      <c r="D536" s="359" t="s">
        <v>136</v>
      </c>
      <c r="E536" s="158" t="s">
        <v>453</v>
      </c>
      <c r="F536" s="456">
        <f>F537</f>
        <v>10000</v>
      </c>
      <c r="G536" s="456">
        <f>G537</f>
        <v>0</v>
      </c>
      <c r="H536" s="424">
        <f t="shared" si="66"/>
        <v>0</v>
      </c>
    </row>
    <row r="537" spans="1:8" ht="18.75" x14ac:dyDescent="0.3">
      <c r="A537" s="159" t="s">
        <v>454</v>
      </c>
      <c r="B537" s="339">
        <v>951</v>
      </c>
      <c r="C537" s="157" t="s">
        <v>128</v>
      </c>
      <c r="D537" s="359" t="s">
        <v>136</v>
      </c>
      <c r="E537" s="158" t="s">
        <v>455</v>
      </c>
      <c r="F537" s="456">
        <v>10000</v>
      </c>
      <c r="G537" s="457">
        <v>0</v>
      </c>
      <c r="H537" s="424">
        <f t="shared" si="66"/>
        <v>0</v>
      </c>
    </row>
    <row r="538" spans="1:8" ht="39.75" customHeight="1" x14ac:dyDescent="0.3">
      <c r="A538" s="347" t="s">
        <v>57</v>
      </c>
      <c r="B538" s="348">
        <v>951</v>
      </c>
      <c r="C538" s="353" t="s">
        <v>128</v>
      </c>
      <c r="D538" s="350" t="s">
        <v>759</v>
      </c>
      <c r="E538" s="350"/>
      <c r="F538" s="459">
        <f t="shared" ref="F538:G539" si="67">SUM(F539)</f>
        <v>69892.47</v>
      </c>
      <c r="G538" s="459">
        <f t="shared" si="67"/>
        <v>56640</v>
      </c>
      <c r="H538" s="424">
        <f t="shared" si="66"/>
        <v>0.81038772846345253</v>
      </c>
    </row>
    <row r="539" spans="1:8" ht="37.5" customHeight="1" x14ac:dyDescent="0.3">
      <c r="A539" s="354" t="s">
        <v>448</v>
      </c>
      <c r="B539" s="352">
        <v>951</v>
      </c>
      <c r="C539" s="353" t="s">
        <v>690</v>
      </c>
      <c r="D539" s="355" t="s">
        <v>759</v>
      </c>
      <c r="E539" s="355" t="s">
        <v>449</v>
      </c>
      <c r="F539" s="460">
        <f t="shared" si="67"/>
        <v>69892.47</v>
      </c>
      <c r="G539" s="460">
        <f t="shared" si="67"/>
        <v>56640</v>
      </c>
      <c r="H539" s="424">
        <f t="shared" si="66"/>
        <v>0.81038772846345253</v>
      </c>
    </row>
    <row r="540" spans="1:8" ht="24" customHeight="1" x14ac:dyDescent="0.3">
      <c r="A540" s="354" t="s">
        <v>450</v>
      </c>
      <c r="B540" s="352">
        <v>951</v>
      </c>
      <c r="C540" s="353" t="s">
        <v>690</v>
      </c>
      <c r="D540" s="355" t="s">
        <v>759</v>
      </c>
      <c r="E540" s="355" t="s">
        <v>451</v>
      </c>
      <c r="F540" s="456">
        <v>69892.47</v>
      </c>
      <c r="G540" s="457">
        <v>56640</v>
      </c>
      <c r="H540" s="424">
        <f t="shared" si="66"/>
        <v>0.81038772846345253</v>
      </c>
    </row>
    <row r="541" spans="1:8" ht="22.5" customHeight="1" x14ac:dyDescent="0.3">
      <c r="A541" s="347" t="s">
        <v>58</v>
      </c>
      <c r="B541" s="348">
        <v>951</v>
      </c>
      <c r="C541" s="349" t="s">
        <v>128</v>
      </c>
      <c r="D541" s="350" t="s">
        <v>56</v>
      </c>
      <c r="E541" s="350"/>
      <c r="F541" s="491">
        <f t="shared" ref="F541:G542" si="68">F542</f>
        <v>1000</v>
      </c>
      <c r="G541" s="491">
        <f t="shared" si="68"/>
        <v>0</v>
      </c>
      <c r="H541" s="424">
        <f t="shared" si="66"/>
        <v>0</v>
      </c>
    </row>
    <row r="542" spans="1:8" ht="37.5" x14ac:dyDescent="0.3">
      <c r="A542" s="354" t="s">
        <v>448</v>
      </c>
      <c r="B542" s="352">
        <v>951</v>
      </c>
      <c r="C542" s="353" t="s">
        <v>690</v>
      </c>
      <c r="D542" s="355" t="s">
        <v>56</v>
      </c>
      <c r="E542" s="355" t="s">
        <v>449</v>
      </c>
      <c r="F542" s="490">
        <f t="shared" si="68"/>
        <v>1000</v>
      </c>
      <c r="G542" s="490">
        <f t="shared" si="68"/>
        <v>0</v>
      </c>
      <c r="H542" s="424">
        <f t="shared" si="66"/>
        <v>0</v>
      </c>
    </row>
    <row r="543" spans="1:8" ht="37.5" x14ac:dyDescent="0.3">
      <c r="A543" s="354" t="s">
        <v>450</v>
      </c>
      <c r="B543" s="352">
        <v>951</v>
      </c>
      <c r="C543" s="353" t="s">
        <v>690</v>
      </c>
      <c r="D543" s="355" t="s">
        <v>56</v>
      </c>
      <c r="E543" s="355" t="s">
        <v>451</v>
      </c>
      <c r="F543" s="456">
        <v>1000</v>
      </c>
      <c r="G543" s="461">
        <v>0</v>
      </c>
      <c r="H543" s="424">
        <f t="shared" si="66"/>
        <v>0</v>
      </c>
    </row>
    <row r="544" spans="1:8" ht="85.5" customHeight="1" x14ac:dyDescent="0.3">
      <c r="A544" s="347" t="s">
        <v>594</v>
      </c>
      <c r="B544" s="335">
        <v>951</v>
      </c>
      <c r="C544" s="156" t="s">
        <v>128</v>
      </c>
      <c r="D544" s="357" t="s">
        <v>517</v>
      </c>
      <c r="E544" s="359"/>
      <c r="F544" s="455">
        <f>SUM(F545+F549)</f>
        <v>62000</v>
      </c>
      <c r="G544" s="455">
        <f>SUM(G545+G549)</f>
        <v>26712</v>
      </c>
      <c r="H544" s="424">
        <f t="shared" si="66"/>
        <v>0.43083870967741933</v>
      </c>
    </row>
    <row r="545" spans="1:8" ht="93.75" x14ac:dyDescent="0.3">
      <c r="A545" s="351" t="s">
        <v>38</v>
      </c>
      <c r="B545" s="335">
        <v>951</v>
      </c>
      <c r="C545" s="156" t="s">
        <v>128</v>
      </c>
      <c r="D545" s="357" t="s">
        <v>519</v>
      </c>
      <c r="E545" s="359"/>
      <c r="F545" s="455">
        <f>SUM(F546)</f>
        <v>32000</v>
      </c>
      <c r="G545" s="455">
        <f>SUM(G546)</f>
        <v>17112</v>
      </c>
      <c r="H545" s="424">
        <f t="shared" si="66"/>
        <v>0.53474999999999995</v>
      </c>
    </row>
    <row r="546" spans="1:8" ht="93.75" x14ac:dyDescent="0.3">
      <c r="A546" s="351" t="s">
        <v>83</v>
      </c>
      <c r="B546" s="339">
        <v>951</v>
      </c>
      <c r="C546" s="358" t="s">
        <v>690</v>
      </c>
      <c r="D546" s="357" t="s">
        <v>519</v>
      </c>
      <c r="E546" s="338"/>
      <c r="F546" s="479">
        <f>F547</f>
        <v>32000</v>
      </c>
      <c r="G546" s="479">
        <f>G547</f>
        <v>17112</v>
      </c>
      <c r="H546" s="424">
        <f t="shared" si="66"/>
        <v>0.53474999999999995</v>
      </c>
    </row>
    <row r="547" spans="1:8" ht="47.25" customHeight="1" x14ac:dyDescent="0.3">
      <c r="A547" s="341" t="s">
        <v>448</v>
      </c>
      <c r="B547" s="339">
        <v>951</v>
      </c>
      <c r="C547" s="358" t="s">
        <v>690</v>
      </c>
      <c r="D547" s="359" t="s">
        <v>519</v>
      </c>
      <c r="E547" s="158" t="s">
        <v>449</v>
      </c>
      <c r="F547" s="467">
        <f>F548</f>
        <v>32000</v>
      </c>
      <c r="G547" s="467">
        <f>G548</f>
        <v>17112</v>
      </c>
      <c r="H547" s="424">
        <f t="shared" si="66"/>
        <v>0.53474999999999995</v>
      </c>
    </row>
    <row r="548" spans="1:8" ht="37.5" x14ac:dyDescent="0.3">
      <c r="A548" s="341" t="s">
        <v>450</v>
      </c>
      <c r="B548" s="339">
        <v>951</v>
      </c>
      <c r="C548" s="358" t="s">
        <v>690</v>
      </c>
      <c r="D548" s="359" t="s">
        <v>519</v>
      </c>
      <c r="E548" s="158" t="s">
        <v>451</v>
      </c>
      <c r="F548" s="213">
        <v>32000</v>
      </c>
      <c r="G548" s="208">
        <v>17112</v>
      </c>
      <c r="H548" s="424">
        <f t="shared" si="66"/>
        <v>0.53474999999999995</v>
      </c>
    </row>
    <row r="549" spans="1:8" ht="24.75" customHeight="1" x14ac:dyDescent="0.3">
      <c r="A549" s="351" t="s">
        <v>478</v>
      </c>
      <c r="B549" s="335">
        <v>951</v>
      </c>
      <c r="C549" s="156" t="s">
        <v>128</v>
      </c>
      <c r="D549" s="357" t="s">
        <v>479</v>
      </c>
      <c r="E549" s="158"/>
      <c r="F549" s="455">
        <f>SUM(F550)</f>
        <v>30000</v>
      </c>
      <c r="G549" s="455">
        <f>SUM(G550)</f>
        <v>9600</v>
      </c>
      <c r="H549" s="424">
        <f t="shared" si="66"/>
        <v>0.32</v>
      </c>
    </row>
    <row r="550" spans="1:8" ht="75" x14ac:dyDescent="0.3">
      <c r="A550" s="351" t="s">
        <v>695</v>
      </c>
      <c r="B550" s="339">
        <v>951</v>
      </c>
      <c r="C550" s="358" t="s">
        <v>690</v>
      </c>
      <c r="D550" s="357" t="s">
        <v>481</v>
      </c>
      <c r="E550" s="338"/>
      <c r="F550" s="479">
        <f t="shared" ref="F550:G552" si="69">F551</f>
        <v>30000</v>
      </c>
      <c r="G550" s="479">
        <f t="shared" si="69"/>
        <v>9600</v>
      </c>
      <c r="H550" s="424">
        <f t="shared" si="66"/>
        <v>0.32</v>
      </c>
    </row>
    <row r="551" spans="1:8" ht="37.5" x14ac:dyDescent="0.3">
      <c r="A551" s="378" t="s">
        <v>135</v>
      </c>
      <c r="B551" s="339">
        <v>951</v>
      </c>
      <c r="C551" s="358" t="s">
        <v>690</v>
      </c>
      <c r="D551" s="357" t="s">
        <v>481</v>
      </c>
      <c r="E551" s="338"/>
      <c r="F551" s="479">
        <f t="shared" si="69"/>
        <v>30000</v>
      </c>
      <c r="G551" s="479">
        <f t="shared" si="69"/>
        <v>9600</v>
      </c>
      <c r="H551" s="424">
        <f t="shared" si="66"/>
        <v>0.32</v>
      </c>
    </row>
    <row r="552" spans="1:8" ht="37.5" x14ac:dyDescent="0.3">
      <c r="A552" s="354" t="s">
        <v>448</v>
      </c>
      <c r="B552" s="339">
        <v>951</v>
      </c>
      <c r="C552" s="358" t="s">
        <v>690</v>
      </c>
      <c r="D552" s="359" t="s">
        <v>481</v>
      </c>
      <c r="E552" s="158" t="s">
        <v>449</v>
      </c>
      <c r="F552" s="467">
        <f t="shared" si="69"/>
        <v>30000</v>
      </c>
      <c r="G552" s="467">
        <f t="shared" si="69"/>
        <v>9600</v>
      </c>
      <c r="H552" s="424">
        <f t="shared" si="66"/>
        <v>0.32</v>
      </c>
    </row>
    <row r="553" spans="1:8" ht="37.5" x14ac:dyDescent="0.3">
      <c r="A553" s="354" t="s">
        <v>450</v>
      </c>
      <c r="B553" s="339">
        <v>951</v>
      </c>
      <c r="C553" s="358" t="s">
        <v>690</v>
      </c>
      <c r="D553" s="359" t="s">
        <v>481</v>
      </c>
      <c r="E553" s="158" t="s">
        <v>451</v>
      </c>
      <c r="F553" s="213">
        <v>30000</v>
      </c>
      <c r="G553" s="208">
        <v>9600</v>
      </c>
      <c r="H553" s="424">
        <f t="shared" si="66"/>
        <v>0.32</v>
      </c>
    </row>
    <row r="554" spans="1:8" s="120" customFormat="1" ht="75" x14ac:dyDescent="0.3">
      <c r="A554" s="337" t="s">
        <v>847</v>
      </c>
      <c r="B554" s="335">
        <v>951</v>
      </c>
      <c r="C554" s="156" t="s">
        <v>138</v>
      </c>
      <c r="D554" s="338" t="s">
        <v>139</v>
      </c>
      <c r="E554" s="338"/>
      <c r="F554" s="455">
        <f>SUM(F555)</f>
        <v>3231000</v>
      </c>
      <c r="G554" s="455">
        <f>SUM(G555)</f>
        <v>1319984.76</v>
      </c>
      <c r="H554" s="424">
        <f t="shared" si="66"/>
        <v>0.40853753017641598</v>
      </c>
    </row>
    <row r="555" spans="1:8" s="120" customFormat="1" ht="37.5" x14ac:dyDescent="0.3">
      <c r="A555" s="337" t="s">
        <v>140</v>
      </c>
      <c r="B555" s="335">
        <v>951</v>
      </c>
      <c r="C555" s="156" t="s">
        <v>138</v>
      </c>
      <c r="D555" s="338" t="s">
        <v>848</v>
      </c>
      <c r="E555" s="338"/>
      <c r="F555" s="455">
        <f>SUM(F556,F559)</f>
        <v>3231000</v>
      </c>
      <c r="G555" s="455">
        <f>SUM(G556,G559)</f>
        <v>1319984.76</v>
      </c>
      <c r="H555" s="424">
        <f t="shared" si="66"/>
        <v>0.40853753017641598</v>
      </c>
    </row>
    <row r="556" spans="1:8" s="120" customFormat="1" ht="37.5" x14ac:dyDescent="0.3">
      <c r="A556" s="337" t="s">
        <v>437</v>
      </c>
      <c r="B556" s="335">
        <v>951</v>
      </c>
      <c r="C556" s="156" t="s">
        <v>138</v>
      </c>
      <c r="D556" s="338" t="s">
        <v>142</v>
      </c>
      <c r="E556" s="338"/>
      <c r="F556" s="455">
        <f>F557</f>
        <v>2832000</v>
      </c>
      <c r="G556" s="455">
        <f>G557</f>
        <v>1250812.8600000001</v>
      </c>
      <c r="H556" s="424">
        <f t="shared" si="66"/>
        <v>0.4416712076271187</v>
      </c>
    </row>
    <row r="557" spans="1:8" ht="93.75" x14ac:dyDescent="0.3">
      <c r="A557" s="13" t="s">
        <v>423</v>
      </c>
      <c r="B557" s="339">
        <v>951</v>
      </c>
      <c r="C557" s="157" t="s">
        <v>138</v>
      </c>
      <c r="D557" s="158" t="s">
        <v>142</v>
      </c>
      <c r="E557" s="158" t="s">
        <v>424</v>
      </c>
      <c r="F557" s="456">
        <f>F558</f>
        <v>2832000</v>
      </c>
      <c r="G557" s="456">
        <f>G558</f>
        <v>1250812.8600000001</v>
      </c>
      <c r="H557" s="424">
        <f t="shared" si="66"/>
        <v>0.4416712076271187</v>
      </c>
    </row>
    <row r="558" spans="1:8" ht="37.5" x14ac:dyDescent="0.3">
      <c r="A558" s="13" t="s">
        <v>425</v>
      </c>
      <c r="B558" s="339">
        <v>951</v>
      </c>
      <c r="C558" s="157" t="s">
        <v>138</v>
      </c>
      <c r="D558" s="158" t="s">
        <v>142</v>
      </c>
      <c r="E558" s="158" t="s">
        <v>426</v>
      </c>
      <c r="F558" s="456">
        <v>2832000</v>
      </c>
      <c r="G558" s="461">
        <v>1250812.8600000001</v>
      </c>
      <c r="H558" s="424">
        <f t="shared" si="66"/>
        <v>0.4416712076271187</v>
      </c>
    </row>
    <row r="559" spans="1:8" ht="37.5" x14ac:dyDescent="0.3">
      <c r="A559" s="4" t="s">
        <v>446</v>
      </c>
      <c r="B559" s="335">
        <v>951</v>
      </c>
      <c r="C559" s="156" t="s">
        <v>138</v>
      </c>
      <c r="D559" s="338" t="s">
        <v>143</v>
      </c>
      <c r="E559" s="338"/>
      <c r="F559" s="455">
        <f>F560+F562</f>
        <v>399000</v>
      </c>
      <c r="G559" s="455">
        <f>G560+G562</f>
        <v>69171.899999999994</v>
      </c>
      <c r="H559" s="424">
        <f t="shared" si="66"/>
        <v>0.17336315789473683</v>
      </c>
    </row>
    <row r="560" spans="1:8" ht="37.5" x14ac:dyDescent="0.3">
      <c r="A560" s="159" t="s">
        <v>448</v>
      </c>
      <c r="B560" s="339">
        <v>951</v>
      </c>
      <c r="C560" s="157" t="s">
        <v>138</v>
      </c>
      <c r="D560" s="158" t="s">
        <v>143</v>
      </c>
      <c r="E560" s="158" t="s">
        <v>449</v>
      </c>
      <c r="F560" s="456">
        <f>F561</f>
        <v>391000</v>
      </c>
      <c r="G560" s="456">
        <f>G561</f>
        <v>67135.899999999994</v>
      </c>
      <c r="H560" s="424">
        <f t="shared" si="66"/>
        <v>0.17170306905370841</v>
      </c>
    </row>
    <row r="561" spans="1:8" ht="37.5" x14ac:dyDescent="0.3">
      <c r="A561" s="159" t="s">
        <v>450</v>
      </c>
      <c r="B561" s="339">
        <v>951</v>
      </c>
      <c r="C561" s="157" t="s">
        <v>138</v>
      </c>
      <c r="D561" s="158" t="s">
        <v>143</v>
      </c>
      <c r="E561" s="158" t="s">
        <v>451</v>
      </c>
      <c r="F561" s="456">
        <v>391000</v>
      </c>
      <c r="G561" s="461">
        <v>67135.899999999994</v>
      </c>
      <c r="H561" s="424">
        <f t="shared" si="66"/>
        <v>0.17170306905370841</v>
      </c>
    </row>
    <row r="562" spans="1:8" ht="18.75" x14ac:dyDescent="0.3">
      <c r="A562" s="159" t="s">
        <v>452</v>
      </c>
      <c r="B562" s="339">
        <v>951</v>
      </c>
      <c r="C562" s="157" t="s">
        <v>138</v>
      </c>
      <c r="D562" s="158" t="s">
        <v>143</v>
      </c>
      <c r="E562" s="158" t="s">
        <v>453</v>
      </c>
      <c r="F562" s="456">
        <f>F563</f>
        <v>8000</v>
      </c>
      <c r="G562" s="456">
        <f>G563</f>
        <v>2036</v>
      </c>
      <c r="H562" s="424">
        <f t="shared" si="66"/>
        <v>0.2545</v>
      </c>
    </row>
    <row r="563" spans="1:8" ht="18.75" x14ac:dyDescent="0.3">
      <c r="A563" s="159" t="s">
        <v>454</v>
      </c>
      <c r="B563" s="339">
        <v>951</v>
      </c>
      <c r="C563" s="157" t="s">
        <v>138</v>
      </c>
      <c r="D563" s="158" t="s">
        <v>143</v>
      </c>
      <c r="E563" s="158" t="s">
        <v>455</v>
      </c>
      <c r="F563" s="456">
        <v>8000</v>
      </c>
      <c r="G563" s="461">
        <v>2036</v>
      </c>
      <c r="H563" s="424">
        <f t="shared" si="66"/>
        <v>0.2545</v>
      </c>
    </row>
    <row r="564" spans="1:8" ht="19.5" x14ac:dyDescent="0.35">
      <c r="A564" s="332" t="s">
        <v>696</v>
      </c>
      <c r="B564" s="333">
        <v>958</v>
      </c>
      <c r="C564" s="334"/>
      <c r="D564" s="334"/>
      <c r="E564" s="334"/>
      <c r="F564" s="480">
        <f>SUM(F565,F587,F614,F689,)</f>
        <v>183359115.44999999</v>
      </c>
      <c r="G564" s="480">
        <f>SUM(G565,G587,G614,G689,)</f>
        <v>31599374.530000001</v>
      </c>
      <c r="H564" s="424">
        <f t="shared" si="66"/>
        <v>0.17233598914593806</v>
      </c>
    </row>
    <row r="565" spans="1:8" ht="18.75" x14ac:dyDescent="0.3">
      <c r="A565" s="314" t="s">
        <v>611</v>
      </c>
      <c r="B565" s="335">
        <v>958</v>
      </c>
      <c r="C565" s="398" t="s">
        <v>413</v>
      </c>
      <c r="D565" s="398"/>
      <c r="E565" s="398"/>
      <c r="F565" s="462">
        <f>SUM(F566)</f>
        <v>450000</v>
      </c>
      <c r="G565" s="462">
        <f>SUM(G566)</f>
        <v>137723</v>
      </c>
      <c r="H565" s="424">
        <f t="shared" si="66"/>
        <v>0.30605111111111111</v>
      </c>
    </row>
    <row r="566" spans="1:8" ht="18.75" x14ac:dyDescent="0.3">
      <c r="A566" s="337" t="s">
        <v>488</v>
      </c>
      <c r="B566" s="335">
        <v>958</v>
      </c>
      <c r="C566" s="407" t="s">
        <v>489</v>
      </c>
      <c r="D566" s="398"/>
      <c r="E566" s="398"/>
      <c r="F566" s="462">
        <f>SUM(F567,F583)</f>
        <v>450000</v>
      </c>
      <c r="G566" s="462">
        <f>SUM(G567,G583)</f>
        <v>137723</v>
      </c>
      <c r="H566" s="424">
        <f t="shared" si="66"/>
        <v>0.30605111111111111</v>
      </c>
    </row>
    <row r="567" spans="1:8" ht="18.75" x14ac:dyDescent="0.3">
      <c r="A567" s="337" t="s">
        <v>506</v>
      </c>
      <c r="B567" s="335">
        <v>958</v>
      </c>
      <c r="C567" s="156" t="s">
        <v>489</v>
      </c>
      <c r="D567" s="338" t="s">
        <v>507</v>
      </c>
      <c r="E567" s="338"/>
      <c r="F567" s="455">
        <f>SUM(F568,F574)</f>
        <v>380000</v>
      </c>
      <c r="G567" s="455">
        <f>SUM(G568,G574)</f>
        <v>129663</v>
      </c>
      <c r="H567" s="424">
        <f t="shared" si="66"/>
        <v>0.34121842105263156</v>
      </c>
    </row>
    <row r="568" spans="1:8" ht="75" x14ac:dyDescent="0.3">
      <c r="A568" s="351" t="s">
        <v>691</v>
      </c>
      <c r="B568" s="335">
        <v>958</v>
      </c>
      <c r="C568" s="156" t="s">
        <v>489</v>
      </c>
      <c r="D568" s="357" t="s">
        <v>508</v>
      </c>
      <c r="E568" s="408"/>
      <c r="F568" s="455">
        <f t="shared" ref="F568:G572" si="70">SUM(F569)</f>
        <v>200000</v>
      </c>
      <c r="G568" s="455">
        <f t="shared" si="70"/>
        <v>0</v>
      </c>
      <c r="H568" s="424">
        <f t="shared" si="66"/>
        <v>0</v>
      </c>
    </row>
    <row r="569" spans="1:8" ht="75" x14ac:dyDescent="0.3">
      <c r="A569" s="337" t="s">
        <v>511</v>
      </c>
      <c r="B569" s="335">
        <v>958</v>
      </c>
      <c r="C569" s="156" t="s">
        <v>489</v>
      </c>
      <c r="D569" s="357" t="s">
        <v>512</v>
      </c>
      <c r="E569" s="158"/>
      <c r="F569" s="455">
        <f t="shared" si="70"/>
        <v>200000</v>
      </c>
      <c r="G569" s="455">
        <f t="shared" si="70"/>
        <v>0</v>
      </c>
      <c r="H569" s="424">
        <f t="shared" si="66"/>
        <v>0</v>
      </c>
    </row>
    <row r="570" spans="1:8" ht="56.25" x14ac:dyDescent="0.3">
      <c r="A570" s="351" t="s">
        <v>513</v>
      </c>
      <c r="B570" s="335">
        <v>958</v>
      </c>
      <c r="C570" s="156" t="s">
        <v>489</v>
      </c>
      <c r="D570" s="357" t="s">
        <v>514</v>
      </c>
      <c r="E570" s="158"/>
      <c r="F570" s="455">
        <f t="shared" si="70"/>
        <v>200000</v>
      </c>
      <c r="G570" s="455">
        <f t="shared" si="70"/>
        <v>0</v>
      </c>
      <c r="H570" s="424">
        <f t="shared" si="66"/>
        <v>0</v>
      </c>
    </row>
    <row r="571" spans="1:8" ht="18.75" x14ac:dyDescent="0.3">
      <c r="A571" s="351" t="s">
        <v>515</v>
      </c>
      <c r="B571" s="335">
        <v>958</v>
      </c>
      <c r="C571" s="156" t="s">
        <v>489</v>
      </c>
      <c r="D571" s="357" t="s">
        <v>516</v>
      </c>
      <c r="E571" s="158"/>
      <c r="F571" s="455">
        <f t="shared" si="70"/>
        <v>200000</v>
      </c>
      <c r="G571" s="455">
        <f t="shared" si="70"/>
        <v>0</v>
      </c>
      <c r="H571" s="424">
        <f t="shared" si="66"/>
        <v>0</v>
      </c>
    </row>
    <row r="572" spans="1:8" ht="37.5" x14ac:dyDescent="0.3">
      <c r="A572" s="159" t="s">
        <v>448</v>
      </c>
      <c r="B572" s="339">
        <v>958</v>
      </c>
      <c r="C572" s="157" t="s">
        <v>489</v>
      </c>
      <c r="D572" s="359" t="s">
        <v>516</v>
      </c>
      <c r="E572" s="360" t="s">
        <v>449</v>
      </c>
      <c r="F572" s="456">
        <f t="shared" si="70"/>
        <v>200000</v>
      </c>
      <c r="G572" s="456">
        <f t="shared" si="70"/>
        <v>0</v>
      </c>
      <c r="H572" s="424">
        <f t="shared" si="66"/>
        <v>0</v>
      </c>
    </row>
    <row r="573" spans="1:8" ht="37.5" x14ac:dyDescent="0.3">
      <c r="A573" s="159" t="s">
        <v>450</v>
      </c>
      <c r="B573" s="339">
        <v>958</v>
      </c>
      <c r="C573" s="157" t="s">
        <v>489</v>
      </c>
      <c r="D573" s="359" t="s">
        <v>516</v>
      </c>
      <c r="E573" s="360" t="s">
        <v>451</v>
      </c>
      <c r="F573" s="456">
        <v>200000</v>
      </c>
      <c r="G573" s="476">
        <v>0</v>
      </c>
      <c r="H573" s="424">
        <f t="shared" si="66"/>
        <v>0</v>
      </c>
    </row>
    <row r="574" spans="1:8" ht="75" x14ac:dyDescent="0.3">
      <c r="A574" s="347" t="s">
        <v>692</v>
      </c>
      <c r="B574" s="335">
        <v>958</v>
      </c>
      <c r="C574" s="156" t="s">
        <v>489</v>
      </c>
      <c r="D574" s="357" t="s">
        <v>517</v>
      </c>
      <c r="E574" s="338"/>
      <c r="F574" s="455">
        <f>SUM(F575,F579)</f>
        <v>180000</v>
      </c>
      <c r="G574" s="455">
        <f>SUM(G575,G579)</f>
        <v>129663</v>
      </c>
      <c r="H574" s="424">
        <f t="shared" si="66"/>
        <v>0.72035000000000005</v>
      </c>
    </row>
    <row r="575" spans="1:8" ht="93.75" x14ac:dyDescent="0.3">
      <c r="A575" s="351" t="s">
        <v>38</v>
      </c>
      <c r="B575" s="335">
        <v>958</v>
      </c>
      <c r="C575" s="156" t="s">
        <v>489</v>
      </c>
      <c r="D575" s="357" t="s">
        <v>39</v>
      </c>
      <c r="E575" s="338"/>
      <c r="F575" s="455">
        <f t="shared" ref="F575:G577" si="71">SUM(F576)</f>
        <v>100000</v>
      </c>
      <c r="G575" s="455">
        <f t="shared" si="71"/>
        <v>83700</v>
      </c>
      <c r="H575" s="424">
        <f t="shared" si="66"/>
        <v>0.83699999999999997</v>
      </c>
    </row>
    <row r="576" spans="1:8" ht="75" x14ac:dyDescent="0.3">
      <c r="A576" s="351" t="s">
        <v>41</v>
      </c>
      <c r="B576" s="335">
        <v>958</v>
      </c>
      <c r="C576" s="156" t="s">
        <v>489</v>
      </c>
      <c r="D576" s="357" t="s">
        <v>42</v>
      </c>
      <c r="E576" s="338"/>
      <c r="F576" s="455">
        <f t="shared" si="71"/>
        <v>100000</v>
      </c>
      <c r="G576" s="455">
        <f t="shared" si="71"/>
        <v>83700</v>
      </c>
      <c r="H576" s="424">
        <f t="shared" si="66"/>
        <v>0.83699999999999997</v>
      </c>
    </row>
    <row r="577" spans="1:8" ht="37.5" x14ac:dyDescent="0.3">
      <c r="A577" s="341" t="s">
        <v>448</v>
      </c>
      <c r="B577" s="339">
        <v>958</v>
      </c>
      <c r="C577" s="157" t="s">
        <v>520</v>
      </c>
      <c r="D577" s="359" t="s">
        <v>42</v>
      </c>
      <c r="E577" s="158" t="s">
        <v>449</v>
      </c>
      <c r="F577" s="456">
        <f t="shared" si="71"/>
        <v>100000</v>
      </c>
      <c r="G577" s="456">
        <f t="shared" si="71"/>
        <v>83700</v>
      </c>
      <c r="H577" s="424">
        <f t="shared" si="66"/>
        <v>0.83699999999999997</v>
      </c>
    </row>
    <row r="578" spans="1:8" ht="37.5" x14ac:dyDescent="0.3">
      <c r="A578" s="341" t="s">
        <v>450</v>
      </c>
      <c r="B578" s="339">
        <v>958</v>
      </c>
      <c r="C578" s="157" t="s">
        <v>489</v>
      </c>
      <c r="D578" s="359" t="s">
        <v>42</v>
      </c>
      <c r="E578" s="158" t="s">
        <v>451</v>
      </c>
      <c r="F578" s="456">
        <v>100000</v>
      </c>
      <c r="G578" s="461">
        <v>83700</v>
      </c>
      <c r="H578" s="424">
        <f t="shared" si="66"/>
        <v>0.83699999999999997</v>
      </c>
    </row>
    <row r="579" spans="1:8" ht="56.25" x14ac:dyDescent="0.3">
      <c r="A579" s="351" t="s">
        <v>697</v>
      </c>
      <c r="B579" s="335">
        <v>958</v>
      </c>
      <c r="C579" s="156" t="s">
        <v>489</v>
      </c>
      <c r="D579" s="357" t="s">
        <v>481</v>
      </c>
      <c r="E579" s="338"/>
      <c r="F579" s="455">
        <f t="shared" ref="F579:G581" si="72">SUM(F580)</f>
        <v>80000</v>
      </c>
      <c r="G579" s="455">
        <f t="shared" si="72"/>
        <v>45963</v>
      </c>
      <c r="H579" s="424">
        <f t="shared" si="66"/>
        <v>0.57453750000000003</v>
      </c>
    </row>
    <row r="580" spans="1:8" ht="75" x14ac:dyDescent="0.3">
      <c r="A580" s="351" t="s">
        <v>480</v>
      </c>
      <c r="B580" s="335">
        <v>958</v>
      </c>
      <c r="C580" s="156" t="s">
        <v>489</v>
      </c>
      <c r="D580" s="357" t="s">
        <v>481</v>
      </c>
      <c r="E580" s="338"/>
      <c r="F580" s="455">
        <f t="shared" si="72"/>
        <v>80000</v>
      </c>
      <c r="G580" s="455">
        <f t="shared" si="72"/>
        <v>45963</v>
      </c>
      <c r="H580" s="424">
        <f t="shared" si="66"/>
        <v>0.57453750000000003</v>
      </c>
    </row>
    <row r="581" spans="1:8" ht="37.5" x14ac:dyDescent="0.3">
      <c r="A581" s="159" t="s">
        <v>448</v>
      </c>
      <c r="B581" s="339">
        <v>958</v>
      </c>
      <c r="C581" s="157" t="s">
        <v>520</v>
      </c>
      <c r="D581" s="158" t="s">
        <v>481</v>
      </c>
      <c r="E581" s="158" t="s">
        <v>449</v>
      </c>
      <c r="F581" s="456">
        <f t="shared" si="72"/>
        <v>80000</v>
      </c>
      <c r="G581" s="456">
        <f t="shared" si="72"/>
        <v>45963</v>
      </c>
      <c r="H581" s="424">
        <f t="shared" si="66"/>
        <v>0.57453750000000003</v>
      </c>
    </row>
    <row r="582" spans="1:8" ht="37.5" x14ac:dyDescent="0.3">
      <c r="A582" s="159" t="s">
        <v>450</v>
      </c>
      <c r="B582" s="339">
        <v>958</v>
      </c>
      <c r="C582" s="157" t="s">
        <v>489</v>
      </c>
      <c r="D582" s="359" t="s">
        <v>481</v>
      </c>
      <c r="E582" s="158" t="s">
        <v>451</v>
      </c>
      <c r="F582" s="456">
        <v>80000</v>
      </c>
      <c r="G582" s="461">
        <v>45963</v>
      </c>
      <c r="H582" s="424">
        <f t="shared" si="66"/>
        <v>0.57453750000000003</v>
      </c>
    </row>
    <row r="583" spans="1:8" ht="37.5" x14ac:dyDescent="0.3">
      <c r="A583" s="340" t="s">
        <v>490</v>
      </c>
      <c r="B583" s="335">
        <v>958</v>
      </c>
      <c r="C583" s="156" t="s">
        <v>489</v>
      </c>
      <c r="D583" s="357" t="s">
        <v>491</v>
      </c>
      <c r="E583" s="377"/>
      <c r="F583" s="455">
        <f t="shared" ref="F583:G585" si="73">SUM(F584)</f>
        <v>70000</v>
      </c>
      <c r="G583" s="455">
        <f t="shared" si="73"/>
        <v>8060</v>
      </c>
      <c r="H583" s="424">
        <f t="shared" si="66"/>
        <v>0.11514285714285714</v>
      </c>
    </row>
    <row r="584" spans="1:8" ht="37.5" x14ac:dyDescent="0.3">
      <c r="A584" s="337" t="s">
        <v>498</v>
      </c>
      <c r="B584" s="335">
        <v>958</v>
      </c>
      <c r="C584" s="156" t="s">
        <v>489</v>
      </c>
      <c r="D584" s="343" t="s">
        <v>499</v>
      </c>
      <c r="E584" s="338"/>
      <c r="F584" s="455">
        <f t="shared" si="73"/>
        <v>70000</v>
      </c>
      <c r="G584" s="455">
        <f t="shared" si="73"/>
        <v>8060</v>
      </c>
      <c r="H584" s="424">
        <f t="shared" si="66"/>
        <v>0.11514285714285714</v>
      </c>
    </row>
    <row r="585" spans="1:8" ht="18.75" x14ac:dyDescent="0.3">
      <c r="A585" s="159" t="s">
        <v>452</v>
      </c>
      <c r="B585" s="339">
        <v>958</v>
      </c>
      <c r="C585" s="157" t="s">
        <v>489</v>
      </c>
      <c r="D585" s="158" t="s">
        <v>499</v>
      </c>
      <c r="E585" s="158" t="s">
        <v>453</v>
      </c>
      <c r="F585" s="456">
        <f t="shared" si="73"/>
        <v>70000</v>
      </c>
      <c r="G585" s="456">
        <f t="shared" si="73"/>
        <v>8060</v>
      </c>
      <c r="H585" s="424">
        <f t="shared" si="66"/>
        <v>0.11514285714285714</v>
      </c>
    </row>
    <row r="586" spans="1:8" ht="18.75" x14ac:dyDescent="0.3">
      <c r="A586" s="159" t="s">
        <v>454</v>
      </c>
      <c r="B586" s="339">
        <v>958</v>
      </c>
      <c r="C586" s="157" t="s">
        <v>489</v>
      </c>
      <c r="D586" s="158" t="s">
        <v>499</v>
      </c>
      <c r="E586" s="158" t="s">
        <v>455</v>
      </c>
      <c r="F586" s="456">
        <v>70000</v>
      </c>
      <c r="G586" s="461">
        <v>8060</v>
      </c>
      <c r="H586" s="424">
        <f t="shared" si="66"/>
        <v>0.11514285714285714</v>
      </c>
    </row>
    <row r="587" spans="1:8" ht="18.75" x14ac:dyDescent="0.3">
      <c r="A587" s="314" t="s">
        <v>616</v>
      </c>
      <c r="B587" s="335">
        <v>958</v>
      </c>
      <c r="C587" s="398" t="s">
        <v>540</v>
      </c>
      <c r="D587" s="398"/>
      <c r="E587" s="398"/>
      <c r="F587" s="455">
        <f>SUM(F588,F609)</f>
        <v>87391972.590000004</v>
      </c>
      <c r="G587" s="455">
        <f>SUM(G588,G609)</f>
        <v>13542632.74</v>
      </c>
      <c r="H587" s="424">
        <f t="shared" si="66"/>
        <v>0.15496426432133931</v>
      </c>
    </row>
    <row r="588" spans="1:8" ht="18.75" x14ac:dyDescent="0.3">
      <c r="A588" s="346" t="s">
        <v>541</v>
      </c>
      <c r="B588" s="335">
        <v>958</v>
      </c>
      <c r="C588" s="338" t="s">
        <v>542</v>
      </c>
      <c r="D588" s="338"/>
      <c r="E588" s="338"/>
      <c r="F588" s="455">
        <f t="shared" ref="F588:G590" si="74">SUM(F589)</f>
        <v>85391972.590000004</v>
      </c>
      <c r="G588" s="455">
        <f t="shared" si="74"/>
        <v>13542632.74</v>
      </c>
      <c r="H588" s="424">
        <f t="shared" si="66"/>
        <v>0.15859374516412023</v>
      </c>
    </row>
    <row r="589" spans="1:8" ht="18.75" x14ac:dyDescent="0.3">
      <c r="A589" s="337" t="s">
        <v>506</v>
      </c>
      <c r="B589" s="335">
        <v>958</v>
      </c>
      <c r="C589" s="338" t="s">
        <v>542</v>
      </c>
      <c r="D589" s="338" t="s">
        <v>507</v>
      </c>
      <c r="E589" s="338"/>
      <c r="F589" s="455">
        <f t="shared" si="74"/>
        <v>85391972.590000004</v>
      </c>
      <c r="G589" s="455">
        <f t="shared" si="74"/>
        <v>13542632.74</v>
      </c>
      <c r="H589" s="424">
        <f t="shared" si="66"/>
        <v>0.15859374516412023</v>
      </c>
    </row>
    <row r="590" spans="1:8" ht="75" x14ac:dyDescent="0.3">
      <c r="A590" s="351" t="s">
        <v>691</v>
      </c>
      <c r="B590" s="335">
        <v>958</v>
      </c>
      <c r="C590" s="338" t="s">
        <v>542</v>
      </c>
      <c r="D590" s="402" t="s">
        <v>508</v>
      </c>
      <c r="E590" s="338"/>
      <c r="F590" s="455">
        <f t="shared" si="74"/>
        <v>85391972.590000004</v>
      </c>
      <c r="G590" s="455">
        <f t="shared" si="74"/>
        <v>13542632.74</v>
      </c>
      <c r="H590" s="424">
        <f t="shared" si="66"/>
        <v>0.15859374516412023</v>
      </c>
    </row>
    <row r="591" spans="1:8" ht="56.25" x14ac:dyDescent="0.3">
      <c r="A591" s="337" t="s">
        <v>543</v>
      </c>
      <c r="B591" s="335">
        <v>958</v>
      </c>
      <c r="C591" s="338" t="s">
        <v>542</v>
      </c>
      <c r="D591" s="338" t="s">
        <v>544</v>
      </c>
      <c r="E591" s="338"/>
      <c r="F591" s="455">
        <f>SUM(F592,F596,F606,F603,)</f>
        <v>85391972.590000004</v>
      </c>
      <c r="G591" s="455">
        <f>SUM(G592,G596,G606,G603,)</f>
        <v>13542632.74</v>
      </c>
      <c r="H591" s="424">
        <f t="shared" ref="H591:H665" si="75">G591/F591</f>
        <v>0.15859374516412023</v>
      </c>
    </row>
    <row r="592" spans="1:8" ht="37.5" x14ac:dyDescent="0.3">
      <c r="A592" s="337" t="s">
        <v>545</v>
      </c>
      <c r="B592" s="335">
        <v>958</v>
      </c>
      <c r="C592" s="338" t="s">
        <v>542</v>
      </c>
      <c r="D592" s="402" t="s">
        <v>546</v>
      </c>
      <c r="E592" s="338"/>
      <c r="F592" s="455">
        <f t="shared" ref="F592:G594" si="76">SUM(F593)</f>
        <v>28343302.59</v>
      </c>
      <c r="G592" s="455">
        <f t="shared" si="76"/>
        <v>5792959</v>
      </c>
      <c r="H592" s="424">
        <f t="shared" si="75"/>
        <v>0.20438546219535667</v>
      </c>
    </row>
    <row r="593" spans="1:8" ht="18.75" x14ac:dyDescent="0.3">
      <c r="A593" s="337" t="s">
        <v>547</v>
      </c>
      <c r="B593" s="335">
        <v>958</v>
      </c>
      <c r="C593" s="338" t="s">
        <v>542</v>
      </c>
      <c r="D593" s="402" t="s">
        <v>548</v>
      </c>
      <c r="E593" s="338"/>
      <c r="F593" s="455">
        <f t="shared" si="76"/>
        <v>28343302.59</v>
      </c>
      <c r="G593" s="455">
        <f t="shared" si="76"/>
        <v>5792959</v>
      </c>
      <c r="H593" s="424">
        <f t="shared" si="75"/>
        <v>0.20438546219535667</v>
      </c>
    </row>
    <row r="594" spans="1:8" ht="37.5" x14ac:dyDescent="0.3">
      <c r="A594" s="159" t="s">
        <v>448</v>
      </c>
      <c r="B594" s="339">
        <v>958</v>
      </c>
      <c r="C594" s="158" t="s">
        <v>542</v>
      </c>
      <c r="D594" s="403" t="s">
        <v>548</v>
      </c>
      <c r="E594" s="158" t="s">
        <v>449</v>
      </c>
      <c r="F594" s="456">
        <f t="shared" si="76"/>
        <v>28343302.59</v>
      </c>
      <c r="G594" s="456">
        <f t="shared" si="76"/>
        <v>5792959</v>
      </c>
      <c r="H594" s="424">
        <f t="shared" si="75"/>
        <v>0.20438546219535667</v>
      </c>
    </row>
    <row r="595" spans="1:8" ht="37.5" x14ac:dyDescent="0.3">
      <c r="A595" s="159" t="s">
        <v>450</v>
      </c>
      <c r="B595" s="339">
        <v>958</v>
      </c>
      <c r="C595" s="158" t="s">
        <v>542</v>
      </c>
      <c r="D595" s="403" t="s">
        <v>548</v>
      </c>
      <c r="E595" s="158" t="s">
        <v>451</v>
      </c>
      <c r="F595" s="456">
        <v>28343302.59</v>
      </c>
      <c r="G595" s="461">
        <v>5792959</v>
      </c>
      <c r="H595" s="424">
        <f t="shared" si="75"/>
        <v>0.20438546219535667</v>
      </c>
    </row>
    <row r="596" spans="1:8" ht="75" x14ac:dyDescent="0.3">
      <c r="A596" s="337" t="s">
        <v>849</v>
      </c>
      <c r="B596" s="335">
        <v>958</v>
      </c>
      <c r="C596" s="338" t="s">
        <v>542</v>
      </c>
      <c r="D596" s="402" t="s">
        <v>393</v>
      </c>
      <c r="E596" s="338"/>
      <c r="F596" s="455">
        <f>SUM(F597,F600)</f>
        <v>28845970</v>
      </c>
      <c r="G596" s="455">
        <f>SUM(G597,G600)</f>
        <v>7749673.7400000002</v>
      </c>
      <c r="H596" s="424">
        <f t="shared" si="75"/>
        <v>0.26865706856105032</v>
      </c>
    </row>
    <row r="597" spans="1:8" ht="37.5" x14ac:dyDescent="0.3">
      <c r="A597" s="337" t="s">
        <v>550</v>
      </c>
      <c r="B597" s="335">
        <v>958</v>
      </c>
      <c r="C597" s="338" t="s">
        <v>542</v>
      </c>
      <c r="D597" s="402" t="s">
        <v>698</v>
      </c>
      <c r="E597" s="338"/>
      <c r="F597" s="455">
        <f>SUM(F598)</f>
        <v>1443000</v>
      </c>
      <c r="G597" s="455">
        <f>SUM(G598)</f>
        <v>385385.99</v>
      </c>
      <c r="H597" s="424">
        <f t="shared" si="75"/>
        <v>0.26707275814275816</v>
      </c>
    </row>
    <row r="598" spans="1:8" ht="37.5" x14ac:dyDescent="0.3">
      <c r="A598" s="159" t="s">
        <v>448</v>
      </c>
      <c r="B598" s="339">
        <v>958</v>
      </c>
      <c r="C598" s="158" t="s">
        <v>542</v>
      </c>
      <c r="D598" s="403" t="s">
        <v>698</v>
      </c>
      <c r="E598" s="158" t="s">
        <v>449</v>
      </c>
      <c r="F598" s="455">
        <f>SUM(F599)</f>
        <v>1443000</v>
      </c>
      <c r="G598" s="455">
        <f>SUM(G599)</f>
        <v>385385.99</v>
      </c>
      <c r="H598" s="424">
        <f t="shared" si="75"/>
        <v>0.26707275814275816</v>
      </c>
    </row>
    <row r="599" spans="1:8" ht="37.5" x14ac:dyDescent="0.3">
      <c r="A599" s="354" t="s">
        <v>450</v>
      </c>
      <c r="B599" s="352">
        <v>958</v>
      </c>
      <c r="C599" s="355" t="s">
        <v>542</v>
      </c>
      <c r="D599" s="409" t="s">
        <v>698</v>
      </c>
      <c r="E599" s="355" t="s">
        <v>451</v>
      </c>
      <c r="F599" s="459">
        <v>1443000</v>
      </c>
      <c r="G599" s="476">
        <v>385385.99</v>
      </c>
      <c r="H599" s="424">
        <f t="shared" si="75"/>
        <v>0.26707275814275816</v>
      </c>
    </row>
    <row r="600" spans="1:8" ht="131.25" x14ac:dyDescent="0.3">
      <c r="A600" s="351" t="s">
        <v>43</v>
      </c>
      <c r="B600" s="361">
        <v>958</v>
      </c>
      <c r="C600" s="357" t="s">
        <v>542</v>
      </c>
      <c r="D600" s="402" t="s">
        <v>551</v>
      </c>
      <c r="E600" s="357"/>
      <c r="F600" s="479">
        <f>SUM(F601)</f>
        <v>27402970</v>
      </c>
      <c r="G600" s="479">
        <f>SUM(G601)</f>
        <v>7364287.75</v>
      </c>
      <c r="H600" s="424">
        <f t="shared" si="75"/>
        <v>0.26874049601192862</v>
      </c>
    </row>
    <row r="601" spans="1:8" ht="37.5" x14ac:dyDescent="0.3">
      <c r="A601" s="341" t="s">
        <v>448</v>
      </c>
      <c r="B601" s="363">
        <v>958</v>
      </c>
      <c r="C601" s="359" t="s">
        <v>542</v>
      </c>
      <c r="D601" s="403" t="s">
        <v>551</v>
      </c>
      <c r="E601" s="359" t="s">
        <v>449</v>
      </c>
      <c r="F601" s="467">
        <f>SUM(F602)</f>
        <v>27402970</v>
      </c>
      <c r="G601" s="467">
        <f>SUM(G602)</f>
        <v>7364287.75</v>
      </c>
      <c r="H601" s="424">
        <f t="shared" si="75"/>
        <v>0.26874049601192862</v>
      </c>
    </row>
    <row r="602" spans="1:8" ht="37.5" x14ac:dyDescent="0.3">
      <c r="A602" s="354" t="s">
        <v>450</v>
      </c>
      <c r="B602" s="352">
        <v>958</v>
      </c>
      <c r="C602" s="355" t="s">
        <v>542</v>
      </c>
      <c r="D602" s="409" t="s">
        <v>551</v>
      </c>
      <c r="E602" s="355" t="s">
        <v>451</v>
      </c>
      <c r="F602" s="460">
        <v>27402970</v>
      </c>
      <c r="G602" s="461">
        <v>7364287.75</v>
      </c>
      <c r="H602" s="424">
        <f t="shared" si="75"/>
        <v>0.26874049601192862</v>
      </c>
    </row>
    <row r="603" spans="1:8" ht="93.75" x14ac:dyDescent="0.3">
      <c r="A603" s="347" t="s">
        <v>600</v>
      </c>
      <c r="B603" s="348">
        <v>958</v>
      </c>
      <c r="C603" s="350" t="s">
        <v>542</v>
      </c>
      <c r="D603" s="410" t="s">
        <v>602</v>
      </c>
      <c r="E603" s="350"/>
      <c r="F603" s="479">
        <f>F604</f>
        <v>14202700</v>
      </c>
      <c r="G603" s="479">
        <f>G604</f>
        <v>0</v>
      </c>
      <c r="H603" s="424">
        <f t="shared" si="75"/>
        <v>0</v>
      </c>
    </row>
    <row r="604" spans="1:8" ht="37.5" x14ac:dyDescent="0.3">
      <c r="A604" s="341" t="s">
        <v>448</v>
      </c>
      <c r="B604" s="352">
        <v>958</v>
      </c>
      <c r="C604" s="355" t="s">
        <v>542</v>
      </c>
      <c r="D604" s="409" t="s">
        <v>602</v>
      </c>
      <c r="E604" s="355" t="s">
        <v>449</v>
      </c>
      <c r="F604" s="467">
        <f>F605</f>
        <v>14202700</v>
      </c>
      <c r="G604" s="467">
        <f>G605</f>
        <v>0</v>
      </c>
      <c r="H604" s="424">
        <f t="shared" si="75"/>
        <v>0</v>
      </c>
    </row>
    <row r="605" spans="1:8" ht="37.5" x14ac:dyDescent="0.3">
      <c r="A605" s="354" t="s">
        <v>450</v>
      </c>
      <c r="B605" s="352">
        <v>958</v>
      </c>
      <c r="C605" s="355" t="s">
        <v>542</v>
      </c>
      <c r="D605" s="409" t="s">
        <v>602</v>
      </c>
      <c r="E605" s="355" t="s">
        <v>451</v>
      </c>
      <c r="F605" s="460">
        <v>14202700</v>
      </c>
      <c r="G605" s="476">
        <v>0</v>
      </c>
      <c r="H605" s="424">
        <f t="shared" si="75"/>
        <v>0</v>
      </c>
    </row>
    <row r="606" spans="1:8" ht="93.75" x14ac:dyDescent="0.3">
      <c r="A606" s="347" t="s">
        <v>600</v>
      </c>
      <c r="B606" s="348">
        <v>958</v>
      </c>
      <c r="C606" s="350" t="s">
        <v>542</v>
      </c>
      <c r="D606" s="410" t="s">
        <v>601</v>
      </c>
      <c r="E606" s="350"/>
      <c r="F606" s="479">
        <f>F607</f>
        <v>14000000</v>
      </c>
      <c r="G606" s="479">
        <f>G607</f>
        <v>0</v>
      </c>
      <c r="H606" s="424">
        <f t="shared" si="75"/>
        <v>0</v>
      </c>
    </row>
    <row r="607" spans="1:8" ht="37.5" x14ac:dyDescent="0.3">
      <c r="A607" s="341" t="s">
        <v>448</v>
      </c>
      <c r="B607" s="352">
        <v>958</v>
      </c>
      <c r="C607" s="355" t="s">
        <v>542</v>
      </c>
      <c r="D607" s="409" t="s">
        <v>601</v>
      </c>
      <c r="E607" s="355" t="s">
        <v>449</v>
      </c>
      <c r="F607" s="467">
        <f>F608</f>
        <v>14000000</v>
      </c>
      <c r="G607" s="467">
        <f>G608</f>
        <v>0</v>
      </c>
      <c r="H607" s="424">
        <f t="shared" si="75"/>
        <v>0</v>
      </c>
    </row>
    <row r="608" spans="1:8" ht="37.5" x14ac:dyDescent="0.3">
      <c r="A608" s="354" t="s">
        <v>450</v>
      </c>
      <c r="B608" s="352">
        <v>958</v>
      </c>
      <c r="C608" s="355" t="s">
        <v>542</v>
      </c>
      <c r="D608" s="409" t="s">
        <v>601</v>
      </c>
      <c r="E608" s="355" t="s">
        <v>451</v>
      </c>
      <c r="F608" s="460">
        <v>14000000</v>
      </c>
      <c r="G608" s="476">
        <v>0</v>
      </c>
      <c r="H608" s="424">
        <f t="shared" si="75"/>
        <v>0</v>
      </c>
    </row>
    <row r="609" spans="1:8" ht="37.5" x14ac:dyDescent="0.3">
      <c r="A609" s="337" t="s">
        <v>559</v>
      </c>
      <c r="B609" s="335">
        <v>958</v>
      </c>
      <c r="C609" s="338" t="s">
        <v>560</v>
      </c>
      <c r="D609" s="402"/>
      <c r="E609" s="338"/>
      <c r="F609" s="479">
        <f>F610</f>
        <v>2000000</v>
      </c>
      <c r="G609" s="479">
        <f>G610</f>
        <v>0</v>
      </c>
      <c r="H609" s="424">
        <f t="shared" si="75"/>
        <v>0</v>
      </c>
    </row>
    <row r="610" spans="1:8" ht="37.5" x14ac:dyDescent="0.3">
      <c r="A610" s="337" t="s">
        <v>577</v>
      </c>
      <c r="B610" s="361">
        <v>958</v>
      </c>
      <c r="C610" s="356" t="s">
        <v>560</v>
      </c>
      <c r="D610" s="338" t="s">
        <v>578</v>
      </c>
      <c r="E610" s="338"/>
      <c r="F610" s="479">
        <f>SUM(F611,)</f>
        <v>2000000</v>
      </c>
      <c r="G610" s="479">
        <f>SUM(G611,)</f>
        <v>0</v>
      </c>
      <c r="H610" s="424">
        <f t="shared" si="75"/>
        <v>0</v>
      </c>
    </row>
    <row r="611" spans="1:8" ht="93.75" x14ac:dyDescent="0.3">
      <c r="A611" s="411" t="s">
        <v>325</v>
      </c>
      <c r="B611" s="361">
        <v>958</v>
      </c>
      <c r="C611" s="356" t="s">
        <v>560</v>
      </c>
      <c r="D611" s="338" t="s">
        <v>326</v>
      </c>
      <c r="E611" s="338"/>
      <c r="F611" s="479">
        <f>F612</f>
        <v>2000000</v>
      </c>
      <c r="G611" s="479">
        <f>G612</f>
        <v>0</v>
      </c>
      <c r="H611" s="424">
        <f t="shared" si="75"/>
        <v>0</v>
      </c>
    </row>
    <row r="612" spans="1:8" ht="37.5" x14ac:dyDescent="0.3">
      <c r="A612" s="159" t="s">
        <v>448</v>
      </c>
      <c r="B612" s="363">
        <v>958</v>
      </c>
      <c r="C612" s="358" t="s">
        <v>560</v>
      </c>
      <c r="D612" s="158" t="s">
        <v>326</v>
      </c>
      <c r="E612" s="158" t="s">
        <v>449</v>
      </c>
      <c r="F612" s="467">
        <f>F613</f>
        <v>2000000</v>
      </c>
      <c r="G612" s="467">
        <f>G613</f>
        <v>0</v>
      </c>
      <c r="H612" s="424">
        <f t="shared" si="75"/>
        <v>0</v>
      </c>
    </row>
    <row r="613" spans="1:8" ht="37.5" x14ac:dyDescent="0.3">
      <c r="A613" s="159" t="s">
        <v>450</v>
      </c>
      <c r="B613" s="363">
        <v>958</v>
      </c>
      <c r="C613" s="358" t="s">
        <v>560</v>
      </c>
      <c r="D613" s="158" t="s">
        <v>326</v>
      </c>
      <c r="E613" s="158" t="s">
        <v>451</v>
      </c>
      <c r="F613" s="467">
        <v>2000000</v>
      </c>
      <c r="G613" s="476">
        <v>0</v>
      </c>
      <c r="H613" s="424">
        <f t="shared" si="75"/>
        <v>0</v>
      </c>
    </row>
    <row r="614" spans="1:8" ht="18.75" x14ac:dyDescent="0.3">
      <c r="A614" s="314" t="s">
        <v>699</v>
      </c>
      <c r="B614" s="335">
        <v>958</v>
      </c>
      <c r="C614" s="336" t="s">
        <v>582</v>
      </c>
      <c r="D614" s="336"/>
      <c r="E614" s="336"/>
      <c r="F614" s="455">
        <f>SUM(,F626,F648,F674,F615)</f>
        <v>92971792.859999999</v>
      </c>
      <c r="G614" s="455">
        <f>SUM(,G626,G648,G674,G615)</f>
        <v>16636403.790000001</v>
      </c>
      <c r="H614" s="424">
        <f t="shared" si="75"/>
        <v>0.17894033532354967</v>
      </c>
    </row>
    <row r="615" spans="1:8" ht="18.75" x14ac:dyDescent="0.3">
      <c r="A615" s="4" t="s">
        <v>860</v>
      </c>
      <c r="B615" s="335">
        <v>958</v>
      </c>
      <c r="C615" s="356" t="s">
        <v>861</v>
      </c>
      <c r="D615" s="357"/>
      <c r="E615" s="492"/>
      <c r="F615" s="455">
        <f t="shared" ref="F615:G618" si="77">F616</f>
        <v>39815992.859999999</v>
      </c>
      <c r="G615" s="455">
        <f t="shared" si="77"/>
        <v>0</v>
      </c>
      <c r="H615" s="424">
        <f t="shared" si="75"/>
        <v>0</v>
      </c>
    </row>
    <row r="616" spans="1:8" ht="18.75" x14ac:dyDescent="0.3">
      <c r="A616" s="4" t="s">
        <v>583</v>
      </c>
      <c r="B616" s="335">
        <v>958</v>
      </c>
      <c r="C616" s="356" t="s">
        <v>861</v>
      </c>
      <c r="D616" s="357" t="s">
        <v>507</v>
      </c>
      <c r="E616" s="357"/>
      <c r="F616" s="455">
        <f t="shared" si="77"/>
        <v>39815992.859999999</v>
      </c>
      <c r="G616" s="455">
        <f t="shared" si="77"/>
        <v>0</v>
      </c>
      <c r="H616" s="424">
        <f t="shared" si="75"/>
        <v>0</v>
      </c>
    </row>
    <row r="617" spans="1:8" ht="75" x14ac:dyDescent="0.3">
      <c r="A617" s="477" t="s">
        <v>862</v>
      </c>
      <c r="B617" s="335">
        <v>958</v>
      </c>
      <c r="C617" s="338" t="s">
        <v>861</v>
      </c>
      <c r="D617" s="338" t="s">
        <v>771</v>
      </c>
      <c r="E617" s="357"/>
      <c r="F617" s="455">
        <f t="shared" si="77"/>
        <v>39815992.859999999</v>
      </c>
      <c r="G617" s="455">
        <f t="shared" si="77"/>
        <v>0</v>
      </c>
      <c r="H617" s="424">
        <f t="shared" si="75"/>
        <v>0</v>
      </c>
    </row>
    <row r="618" spans="1:8" ht="75" x14ac:dyDescent="0.3">
      <c r="A618" s="337" t="s">
        <v>863</v>
      </c>
      <c r="B618" s="335">
        <v>958</v>
      </c>
      <c r="C618" s="338" t="s">
        <v>861</v>
      </c>
      <c r="D618" s="338" t="s">
        <v>864</v>
      </c>
      <c r="E618" s="357"/>
      <c r="F618" s="455">
        <f t="shared" si="77"/>
        <v>39815992.859999999</v>
      </c>
      <c r="G618" s="455">
        <f t="shared" si="77"/>
        <v>0</v>
      </c>
      <c r="H618" s="424">
        <f t="shared" si="75"/>
        <v>0</v>
      </c>
    </row>
    <row r="619" spans="1:8" ht="56.25" x14ac:dyDescent="0.3">
      <c r="A619" s="367" t="s">
        <v>865</v>
      </c>
      <c r="B619" s="335">
        <v>958</v>
      </c>
      <c r="C619" s="338" t="s">
        <v>861</v>
      </c>
      <c r="D619" s="338" t="s">
        <v>866</v>
      </c>
      <c r="E619" s="357"/>
      <c r="F619" s="455">
        <f>F620+F623</f>
        <v>39815992.859999999</v>
      </c>
      <c r="G619" s="455">
        <f>G620+G623</f>
        <v>0</v>
      </c>
      <c r="H619" s="424">
        <f t="shared" si="75"/>
        <v>0</v>
      </c>
    </row>
    <row r="620" spans="1:8" ht="150" x14ac:dyDescent="0.3">
      <c r="A620" s="367" t="s">
        <v>867</v>
      </c>
      <c r="B620" s="335">
        <v>958</v>
      </c>
      <c r="C620" s="338" t="s">
        <v>861</v>
      </c>
      <c r="D620" s="338" t="s">
        <v>868</v>
      </c>
      <c r="E620" s="357"/>
      <c r="F620" s="455">
        <f>F621</f>
        <v>39324437.390000001</v>
      </c>
      <c r="G620" s="455">
        <f>G621</f>
        <v>0</v>
      </c>
      <c r="H620" s="424">
        <f t="shared" si="75"/>
        <v>0</v>
      </c>
    </row>
    <row r="621" spans="1:8" ht="56.25" x14ac:dyDescent="0.3">
      <c r="A621" s="493" t="s">
        <v>869</v>
      </c>
      <c r="B621" s="339">
        <v>958</v>
      </c>
      <c r="C621" s="158" t="s">
        <v>861</v>
      </c>
      <c r="D621" s="158" t="s">
        <v>868</v>
      </c>
      <c r="E621" s="359" t="s">
        <v>873</v>
      </c>
      <c r="F621" s="455">
        <f>F622</f>
        <v>39324437.390000001</v>
      </c>
      <c r="G621" s="455">
        <f>G622</f>
        <v>0</v>
      </c>
      <c r="H621" s="424">
        <f t="shared" si="75"/>
        <v>0</v>
      </c>
    </row>
    <row r="622" spans="1:8" ht="18.75" x14ac:dyDescent="0.3">
      <c r="A622" s="493" t="s">
        <v>870</v>
      </c>
      <c r="B622" s="339">
        <v>958</v>
      </c>
      <c r="C622" s="158" t="s">
        <v>861</v>
      </c>
      <c r="D622" s="158" t="s">
        <v>868</v>
      </c>
      <c r="E622" s="359" t="s">
        <v>874</v>
      </c>
      <c r="F622" s="456">
        <v>39324437.390000001</v>
      </c>
      <c r="G622" s="455"/>
      <c r="H622" s="424">
        <f t="shared" si="75"/>
        <v>0</v>
      </c>
    </row>
    <row r="623" spans="1:8" ht="131.25" x14ac:dyDescent="0.3">
      <c r="A623" s="367" t="s">
        <v>871</v>
      </c>
      <c r="B623" s="335">
        <v>958</v>
      </c>
      <c r="C623" s="338" t="s">
        <v>861</v>
      </c>
      <c r="D623" s="338" t="s">
        <v>872</v>
      </c>
      <c r="E623" s="359"/>
      <c r="F623" s="455">
        <f>F624</f>
        <v>491555.47</v>
      </c>
      <c r="G623" s="455">
        <f>G624</f>
        <v>0</v>
      </c>
      <c r="H623" s="424">
        <f t="shared" si="75"/>
        <v>0</v>
      </c>
    </row>
    <row r="624" spans="1:8" ht="56.25" x14ac:dyDescent="0.3">
      <c r="A624" s="493" t="s">
        <v>869</v>
      </c>
      <c r="B624" s="339">
        <v>958</v>
      </c>
      <c r="C624" s="158" t="s">
        <v>861</v>
      </c>
      <c r="D624" s="158" t="s">
        <v>872</v>
      </c>
      <c r="E624" s="359" t="s">
        <v>873</v>
      </c>
      <c r="F624" s="456">
        <f>F625</f>
        <v>491555.47</v>
      </c>
      <c r="G624" s="456">
        <f>G625</f>
        <v>0</v>
      </c>
      <c r="H624" s="424">
        <f t="shared" si="75"/>
        <v>0</v>
      </c>
    </row>
    <row r="625" spans="1:8" ht="18.75" x14ac:dyDescent="0.3">
      <c r="A625" s="493" t="s">
        <v>870</v>
      </c>
      <c r="B625" s="339">
        <v>958</v>
      </c>
      <c r="C625" s="158" t="s">
        <v>861</v>
      </c>
      <c r="D625" s="158" t="s">
        <v>872</v>
      </c>
      <c r="E625" s="359" t="s">
        <v>874</v>
      </c>
      <c r="F625" s="456">
        <v>491555.47</v>
      </c>
      <c r="G625" s="455"/>
      <c r="H625" s="424">
        <f t="shared" si="75"/>
        <v>0</v>
      </c>
    </row>
    <row r="626" spans="1:8" ht="18.75" x14ac:dyDescent="0.3">
      <c r="A626" s="337" t="s">
        <v>700</v>
      </c>
      <c r="B626" s="335">
        <v>958</v>
      </c>
      <c r="C626" s="156" t="s">
        <v>701</v>
      </c>
      <c r="D626" s="158"/>
      <c r="E626" s="338"/>
      <c r="F626" s="455">
        <f>SUM(,F627)</f>
        <v>11250000</v>
      </c>
      <c r="G626" s="455">
        <f>SUM(,G627)</f>
        <v>1802332</v>
      </c>
      <c r="H626" s="424">
        <f t="shared" si="75"/>
        <v>0.16020728888888888</v>
      </c>
    </row>
    <row r="627" spans="1:8" ht="18.75" x14ac:dyDescent="0.3">
      <c r="A627" s="4" t="s">
        <v>583</v>
      </c>
      <c r="B627" s="335">
        <v>958</v>
      </c>
      <c r="C627" s="156" t="s">
        <v>701</v>
      </c>
      <c r="D627" s="338" t="s">
        <v>507</v>
      </c>
      <c r="E627" s="338"/>
      <c r="F627" s="455">
        <f>SUM(F628,F642,)</f>
        <v>11250000</v>
      </c>
      <c r="G627" s="455">
        <f>SUM(G628,G642,)</f>
        <v>1802332</v>
      </c>
      <c r="H627" s="424">
        <f t="shared" si="75"/>
        <v>0.16020728888888888</v>
      </c>
    </row>
    <row r="628" spans="1:8" ht="75" x14ac:dyDescent="0.3">
      <c r="A628" s="351" t="s">
        <v>590</v>
      </c>
      <c r="B628" s="335">
        <v>958</v>
      </c>
      <c r="C628" s="156" t="s">
        <v>701</v>
      </c>
      <c r="D628" s="338" t="s">
        <v>561</v>
      </c>
      <c r="E628" s="338"/>
      <c r="F628" s="455">
        <f>SUM(F629,F637)</f>
        <v>11050000</v>
      </c>
      <c r="G628" s="455">
        <f>SUM(G629,G637)</f>
        <v>1802332</v>
      </c>
      <c r="H628" s="424">
        <f t="shared" si="75"/>
        <v>0.16310696832579186</v>
      </c>
    </row>
    <row r="629" spans="1:8" ht="75" x14ac:dyDescent="0.3">
      <c r="A629" s="351" t="s">
        <v>49</v>
      </c>
      <c r="B629" s="335">
        <v>958</v>
      </c>
      <c r="C629" s="156" t="s">
        <v>701</v>
      </c>
      <c r="D629" s="338" t="s">
        <v>562</v>
      </c>
      <c r="E629" s="163"/>
      <c r="F629" s="455">
        <f>SUM(F630)</f>
        <v>4000000</v>
      </c>
      <c r="G629" s="455">
        <f>SUM(G630)</f>
        <v>1102332</v>
      </c>
      <c r="H629" s="424">
        <f t="shared" si="75"/>
        <v>0.27558300000000002</v>
      </c>
    </row>
    <row r="630" spans="1:8" ht="56.25" x14ac:dyDescent="0.3">
      <c r="A630" s="337" t="s">
        <v>702</v>
      </c>
      <c r="B630" s="335">
        <v>958</v>
      </c>
      <c r="C630" s="156" t="s">
        <v>701</v>
      </c>
      <c r="D630" s="338" t="s">
        <v>703</v>
      </c>
      <c r="E630" s="158"/>
      <c r="F630" s="455">
        <f>SUM(F631,F634)</f>
        <v>4000000</v>
      </c>
      <c r="G630" s="455">
        <f>SUM(G631,G634)</f>
        <v>1102332</v>
      </c>
      <c r="H630" s="424">
        <f t="shared" si="75"/>
        <v>0.27558300000000002</v>
      </c>
    </row>
    <row r="631" spans="1:8" ht="37.5" x14ac:dyDescent="0.3">
      <c r="A631" s="337" t="s">
        <v>704</v>
      </c>
      <c r="B631" s="335">
        <v>958</v>
      </c>
      <c r="C631" s="156" t="s">
        <v>701</v>
      </c>
      <c r="D631" s="338" t="s">
        <v>705</v>
      </c>
      <c r="E631" s="163"/>
      <c r="F631" s="455">
        <f t="shared" ref="F631:G632" si="78">SUM(F632)</f>
        <v>2000000</v>
      </c>
      <c r="G631" s="455">
        <f t="shared" si="78"/>
        <v>1102332</v>
      </c>
      <c r="H631" s="424">
        <f t="shared" si="75"/>
        <v>0.55116600000000004</v>
      </c>
    </row>
    <row r="632" spans="1:8" ht="37.5" x14ac:dyDescent="0.3">
      <c r="A632" s="159" t="s">
        <v>448</v>
      </c>
      <c r="B632" s="339">
        <v>958</v>
      </c>
      <c r="C632" s="157" t="s">
        <v>701</v>
      </c>
      <c r="D632" s="158" t="s">
        <v>705</v>
      </c>
      <c r="E632" s="158" t="s">
        <v>449</v>
      </c>
      <c r="F632" s="456">
        <f t="shared" si="78"/>
        <v>2000000</v>
      </c>
      <c r="G632" s="456">
        <f t="shared" si="78"/>
        <v>1102332</v>
      </c>
      <c r="H632" s="424">
        <f t="shared" si="75"/>
        <v>0.55116600000000004</v>
      </c>
    </row>
    <row r="633" spans="1:8" ht="37.5" x14ac:dyDescent="0.3">
      <c r="A633" s="159" t="s">
        <v>450</v>
      </c>
      <c r="B633" s="339">
        <v>958</v>
      </c>
      <c r="C633" s="157" t="s">
        <v>701</v>
      </c>
      <c r="D633" s="158" t="s">
        <v>705</v>
      </c>
      <c r="E633" s="158" t="s">
        <v>451</v>
      </c>
      <c r="F633" s="456">
        <v>2000000</v>
      </c>
      <c r="G633" s="461">
        <v>1102332</v>
      </c>
      <c r="H633" s="424">
        <f t="shared" si="75"/>
        <v>0.55116600000000004</v>
      </c>
    </row>
    <row r="634" spans="1:8" ht="75" x14ac:dyDescent="0.3">
      <c r="A634" s="346" t="s">
        <v>589</v>
      </c>
      <c r="B634" s="335">
        <v>958</v>
      </c>
      <c r="C634" s="156" t="s">
        <v>701</v>
      </c>
      <c r="D634" s="338" t="s">
        <v>705</v>
      </c>
      <c r="E634" s="338"/>
      <c r="F634" s="455">
        <f>F635</f>
        <v>2000000</v>
      </c>
      <c r="G634" s="455">
        <f>G635</f>
        <v>0</v>
      </c>
      <c r="H634" s="424">
        <f t="shared" si="75"/>
        <v>0</v>
      </c>
    </row>
    <row r="635" spans="1:8" ht="37.5" x14ac:dyDescent="0.3">
      <c r="A635" s="159" t="s">
        <v>448</v>
      </c>
      <c r="B635" s="339">
        <v>958</v>
      </c>
      <c r="C635" s="157" t="s">
        <v>701</v>
      </c>
      <c r="D635" s="158" t="s">
        <v>705</v>
      </c>
      <c r="E635" s="158" t="s">
        <v>449</v>
      </c>
      <c r="F635" s="456">
        <f>F636</f>
        <v>2000000</v>
      </c>
      <c r="G635" s="456">
        <f>G636</f>
        <v>0</v>
      </c>
      <c r="H635" s="424">
        <f t="shared" si="75"/>
        <v>0</v>
      </c>
    </row>
    <row r="636" spans="1:8" ht="37.5" x14ac:dyDescent="0.3">
      <c r="A636" s="159" t="s">
        <v>450</v>
      </c>
      <c r="B636" s="339">
        <v>958</v>
      </c>
      <c r="C636" s="157" t="s">
        <v>701</v>
      </c>
      <c r="D636" s="158" t="s">
        <v>705</v>
      </c>
      <c r="E636" s="158" t="s">
        <v>451</v>
      </c>
      <c r="F636" s="456">
        <v>2000000</v>
      </c>
      <c r="G636" s="476">
        <v>0</v>
      </c>
      <c r="H636" s="424">
        <f t="shared" si="75"/>
        <v>0</v>
      </c>
    </row>
    <row r="637" spans="1:8" ht="37.5" x14ac:dyDescent="0.3">
      <c r="A637" s="337" t="s">
        <v>604</v>
      </c>
      <c r="B637" s="335">
        <v>958</v>
      </c>
      <c r="C637" s="156" t="s">
        <v>701</v>
      </c>
      <c r="D637" s="338" t="s">
        <v>706</v>
      </c>
      <c r="E637" s="338"/>
      <c r="F637" s="455">
        <f t="shared" ref="F637:G640" si="79">SUM(F638)</f>
        <v>7050000</v>
      </c>
      <c r="G637" s="455">
        <f t="shared" si="79"/>
        <v>700000</v>
      </c>
      <c r="H637" s="424">
        <f t="shared" si="75"/>
        <v>9.9290780141843976E-2</v>
      </c>
    </row>
    <row r="638" spans="1:8" ht="75" x14ac:dyDescent="0.3">
      <c r="A638" s="337" t="s">
        <v>707</v>
      </c>
      <c r="B638" s="335">
        <v>958</v>
      </c>
      <c r="C638" s="156" t="s">
        <v>701</v>
      </c>
      <c r="D638" s="338" t="s">
        <v>708</v>
      </c>
      <c r="E638" s="338"/>
      <c r="F638" s="455">
        <f t="shared" si="79"/>
        <v>7050000</v>
      </c>
      <c r="G638" s="455">
        <f t="shared" si="79"/>
        <v>700000</v>
      </c>
      <c r="H638" s="424">
        <f t="shared" si="75"/>
        <v>9.9290780141843976E-2</v>
      </c>
    </row>
    <row r="639" spans="1:8" ht="37.5" x14ac:dyDescent="0.3">
      <c r="A639" s="337" t="s">
        <v>709</v>
      </c>
      <c r="B639" s="335">
        <v>958</v>
      </c>
      <c r="C639" s="156" t="s">
        <v>701</v>
      </c>
      <c r="D639" s="338" t="s">
        <v>710</v>
      </c>
      <c r="E639" s="338"/>
      <c r="F639" s="455">
        <f t="shared" si="79"/>
        <v>7050000</v>
      </c>
      <c r="G639" s="455">
        <f t="shared" si="79"/>
        <v>700000</v>
      </c>
      <c r="H639" s="424">
        <f t="shared" si="75"/>
        <v>9.9290780141843976E-2</v>
      </c>
    </row>
    <row r="640" spans="1:8" ht="18.75" x14ac:dyDescent="0.3">
      <c r="A640" s="401" t="s">
        <v>452</v>
      </c>
      <c r="B640" s="339">
        <v>958</v>
      </c>
      <c r="C640" s="157" t="s">
        <v>701</v>
      </c>
      <c r="D640" s="158" t="s">
        <v>710</v>
      </c>
      <c r="E640" s="158" t="s">
        <v>453</v>
      </c>
      <c r="F640" s="456">
        <f t="shared" si="79"/>
        <v>7050000</v>
      </c>
      <c r="G640" s="456">
        <f t="shared" si="79"/>
        <v>700000</v>
      </c>
      <c r="H640" s="424">
        <f t="shared" si="75"/>
        <v>9.9290780141843976E-2</v>
      </c>
    </row>
    <row r="641" spans="1:8" ht="56.25" x14ac:dyDescent="0.3">
      <c r="A641" s="159" t="s">
        <v>575</v>
      </c>
      <c r="B641" s="339">
        <v>958</v>
      </c>
      <c r="C641" s="157" t="s">
        <v>701</v>
      </c>
      <c r="D641" s="158" t="s">
        <v>710</v>
      </c>
      <c r="E641" s="158" t="s">
        <v>576</v>
      </c>
      <c r="F641" s="456">
        <v>7050000</v>
      </c>
      <c r="G641" s="461">
        <v>700000</v>
      </c>
      <c r="H641" s="424">
        <f t="shared" si="75"/>
        <v>9.9290780141843976E-2</v>
      </c>
    </row>
    <row r="642" spans="1:8" ht="75" x14ac:dyDescent="0.3">
      <c r="A642" s="351" t="s">
        <v>850</v>
      </c>
      <c r="B642" s="335">
        <v>958</v>
      </c>
      <c r="C642" s="156" t="s">
        <v>701</v>
      </c>
      <c r="D642" s="338" t="s">
        <v>508</v>
      </c>
      <c r="E642" s="338"/>
      <c r="F642" s="455">
        <f t="shared" ref="F642:G646" si="80">SUM(F643)</f>
        <v>200000</v>
      </c>
      <c r="G642" s="455">
        <f t="shared" si="80"/>
        <v>0</v>
      </c>
      <c r="H642" s="424">
        <f t="shared" si="75"/>
        <v>0</v>
      </c>
    </row>
    <row r="643" spans="1:8" ht="93.75" x14ac:dyDescent="0.3">
      <c r="A643" s="337" t="s">
        <v>509</v>
      </c>
      <c r="B643" s="335">
        <v>958</v>
      </c>
      <c r="C643" s="156" t="s">
        <v>701</v>
      </c>
      <c r="D643" s="338" t="s">
        <v>510</v>
      </c>
      <c r="E643" s="338"/>
      <c r="F643" s="455">
        <f t="shared" si="80"/>
        <v>200000</v>
      </c>
      <c r="G643" s="455">
        <f t="shared" si="80"/>
        <v>0</v>
      </c>
      <c r="H643" s="424">
        <f t="shared" si="75"/>
        <v>0</v>
      </c>
    </row>
    <row r="644" spans="1:8" ht="37.5" x14ac:dyDescent="0.3">
      <c r="A644" s="337" t="s">
        <v>711</v>
      </c>
      <c r="B644" s="335">
        <v>958</v>
      </c>
      <c r="C644" s="156" t="s">
        <v>701</v>
      </c>
      <c r="D644" s="338" t="s">
        <v>712</v>
      </c>
      <c r="E644" s="338"/>
      <c r="F644" s="455">
        <f t="shared" si="80"/>
        <v>200000</v>
      </c>
      <c r="G644" s="455">
        <f t="shared" si="80"/>
        <v>0</v>
      </c>
      <c r="H644" s="424">
        <f t="shared" si="75"/>
        <v>0</v>
      </c>
    </row>
    <row r="645" spans="1:8" ht="18.75" x14ac:dyDescent="0.3">
      <c r="A645" s="337" t="s">
        <v>329</v>
      </c>
      <c r="B645" s="335">
        <v>958</v>
      </c>
      <c r="C645" s="156" t="s">
        <v>701</v>
      </c>
      <c r="D645" s="338" t="s">
        <v>330</v>
      </c>
      <c r="E645" s="338"/>
      <c r="F645" s="455">
        <f t="shared" si="80"/>
        <v>200000</v>
      </c>
      <c r="G645" s="455">
        <f t="shared" si="80"/>
        <v>0</v>
      </c>
      <c r="H645" s="424">
        <f t="shared" si="75"/>
        <v>0</v>
      </c>
    </row>
    <row r="646" spans="1:8" ht="37.5" x14ac:dyDescent="0.3">
      <c r="A646" s="159" t="s">
        <v>448</v>
      </c>
      <c r="B646" s="339">
        <v>958</v>
      </c>
      <c r="C646" s="157" t="s">
        <v>701</v>
      </c>
      <c r="D646" s="158" t="s">
        <v>330</v>
      </c>
      <c r="E646" s="158" t="s">
        <v>449</v>
      </c>
      <c r="F646" s="456">
        <f t="shared" si="80"/>
        <v>200000</v>
      </c>
      <c r="G646" s="456">
        <f t="shared" si="80"/>
        <v>0</v>
      </c>
      <c r="H646" s="424">
        <f t="shared" si="75"/>
        <v>0</v>
      </c>
    </row>
    <row r="647" spans="1:8" ht="37.5" x14ac:dyDescent="0.3">
      <c r="A647" s="159" t="s">
        <v>450</v>
      </c>
      <c r="B647" s="339">
        <v>958</v>
      </c>
      <c r="C647" s="157" t="s">
        <v>701</v>
      </c>
      <c r="D647" s="158" t="s">
        <v>330</v>
      </c>
      <c r="E647" s="158" t="s">
        <v>451</v>
      </c>
      <c r="F647" s="456">
        <v>200000</v>
      </c>
      <c r="G647" s="476">
        <v>0</v>
      </c>
      <c r="H647" s="424">
        <f t="shared" si="75"/>
        <v>0</v>
      </c>
    </row>
    <row r="648" spans="1:8" ht="18.75" x14ac:dyDescent="0.3">
      <c r="A648" s="337" t="s">
        <v>714</v>
      </c>
      <c r="B648" s="335">
        <v>958</v>
      </c>
      <c r="C648" s="156" t="s">
        <v>715</v>
      </c>
      <c r="D648" s="338"/>
      <c r="E648" s="338"/>
      <c r="F648" s="455">
        <f t="shared" ref="F648:G648" si="81">SUM(F649)</f>
        <v>38961800</v>
      </c>
      <c r="G648" s="455">
        <f t="shared" si="81"/>
        <v>13605640.380000001</v>
      </c>
      <c r="H648" s="424">
        <f t="shared" si="75"/>
        <v>0.34920461528984803</v>
      </c>
    </row>
    <row r="649" spans="1:8" ht="18.75" x14ac:dyDescent="0.3">
      <c r="A649" s="4" t="s">
        <v>583</v>
      </c>
      <c r="B649" s="335">
        <v>958</v>
      </c>
      <c r="C649" s="156" t="s">
        <v>715</v>
      </c>
      <c r="D649" s="338" t="s">
        <v>507</v>
      </c>
      <c r="E649" s="338"/>
      <c r="F649" s="455">
        <f>SUM(F650,F663)</f>
        <v>38961800</v>
      </c>
      <c r="G649" s="455">
        <f>SUM(G650,G663)</f>
        <v>13605640.380000001</v>
      </c>
      <c r="H649" s="424">
        <f t="shared" si="75"/>
        <v>0.34920461528984803</v>
      </c>
    </row>
    <row r="650" spans="1:8" ht="75" x14ac:dyDescent="0.3">
      <c r="A650" s="351" t="s">
        <v>328</v>
      </c>
      <c r="B650" s="335">
        <v>958</v>
      </c>
      <c r="C650" s="156" t="s">
        <v>715</v>
      </c>
      <c r="D650" s="338" t="s">
        <v>561</v>
      </c>
      <c r="E650" s="338"/>
      <c r="F650" s="455">
        <f>SUM(,F651,F656)</f>
        <v>22160800</v>
      </c>
      <c r="G650" s="455">
        <f>SUM(,G651,G656)</f>
        <v>7406950.3800000008</v>
      </c>
      <c r="H650" s="424">
        <f t="shared" si="75"/>
        <v>0.33423659705425801</v>
      </c>
    </row>
    <row r="651" spans="1:8" ht="37.5" x14ac:dyDescent="0.3">
      <c r="A651" s="337" t="s">
        <v>604</v>
      </c>
      <c r="B651" s="335">
        <v>958</v>
      </c>
      <c r="C651" s="156" t="s">
        <v>715</v>
      </c>
      <c r="D651" s="338" t="s">
        <v>716</v>
      </c>
      <c r="E651" s="338"/>
      <c r="F651" s="455">
        <f t="shared" ref="F651:G654" si="82">SUM(F652)</f>
        <v>8950000</v>
      </c>
      <c r="G651" s="455">
        <f t="shared" si="82"/>
        <v>4650000</v>
      </c>
      <c r="H651" s="424">
        <f t="shared" si="75"/>
        <v>0.51955307262569828</v>
      </c>
    </row>
    <row r="652" spans="1:8" ht="75" x14ac:dyDescent="0.3">
      <c r="A652" s="337" t="s">
        <v>707</v>
      </c>
      <c r="B652" s="335">
        <v>958</v>
      </c>
      <c r="C652" s="156" t="s">
        <v>715</v>
      </c>
      <c r="D652" s="338" t="s">
        <v>708</v>
      </c>
      <c r="E652" s="338"/>
      <c r="F652" s="455">
        <f t="shared" si="82"/>
        <v>8950000</v>
      </c>
      <c r="G652" s="455">
        <f t="shared" si="82"/>
        <v>4650000</v>
      </c>
      <c r="H652" s="424">
        <f t="shared" si="75"/>
        <v>0.51955307262569828</v>
      </c>
    </row>
    <row r="653" spans="1:8" ht="18.75" x14ac:dyDescent="0.3">
      <c r="A653" s="337" t="s">
        <v>717</v>
      </c>
      <c r="B653" s="335">
        <v>958</v>
      </c>
      <c r="C653" s="156" t="s">
        <v>715</v>
      </c>
      <c r="D653" s="338" t="s">
        <v>718</v>
      </c>
      <c r="E653" s="338"/>
      <c r="F653" s="455">
        <f t="shared" si="82"/>
        <v>8950000</v>
      </c>
      <c r="G653" s="455">
        <f t="shared" si="82"/>
        <v>4650000</v>
      </c>
      <c r="H653" s="424">
        <f t="shared" si="75"/>
        <v>0.51955307262569828</v>
      </c>
    </row>
    <row r="654" spans="1:8" ht="18.75" x14ac:dyDescent="0.3">
      <c r="A654" s="401" t="s">
        <v>452</v>
      </c>
      <c r="B654" s="339">
        <v>958</v>
      </c>
      <c r="C654" s="157" t="s">
        <v>715</v>
      </c>
      <c r="D654" s="158" t="s">
        <v>718</v>
      </c>
      <c r="E654" s="158" t="s">
        <v>453</v>
      </c>
      <c r="F654" s="456">
        <f t="shared" si="82"/>
        <v>8950000</v>
      </c>
      <c r="G654" s="456">
        <f t="shared" si="82"/>
        <v>4650000</v>
      </c>
      <c r="H654" s="424">
        <f t="shared" si="75"/>
        <v>0.51955307262569828</v>
      </c>
    </row>
    <row r="655" spans="1:8" ht="56.25" x14ac:dyDescent="0.3">
      <c r="A655" s="159" t="s">
        <v>575</v>
      </c>
      <c r="B655" s="339">
        <v>958</v>
      </c>
      <c r="C655" s="157" t="s">
        <v>715</v>
      </c>
      <c r="D655" s="158" t="s">
        <v>718</v>
      </c>
      <c r="E655" s="158" t="s">
        <v>576</v>
      </c>
      <c r="F655" s="456">
        <v>8950000</v>
      </c>
      <c r="G655" s="461">
        <v>4650000</v>
      </c>
      <c r="H655" s="424">
        <f t="shared" si="75"/>
        <v>0.51955307262569828</v>
      </c>
    </row>
    <row r="656" spans="1:8" ht="56.25" x14ac:dyDescent="0.3">
      <c r="A656" s="411" t="s">
        <v>331</v>
      </c>
      <c r="B656" s="412">
        <v>958</v>
      </c>
      <c r="C656" s="413" t="s">
        <v>715</v>
      </c>
      <c r="D656" s="414" t="s">
        <v>332</v>
      </c>
      <c r="E656" s="414"/>
      <c r="F656" s="473">
        <f>SUM(F657,F660)</f>
        <v>13210800</v>
      </c>
      <c r="G656" s="473">
        <f>SUM(G657,G660)</f>
        <v>2756950.3800000004</v>
      </c>
      <c r="H656" s="424">
        <f t="shared" si="75"/>
        <v>0.208689131619584</v>
      </c>
    </row>
    <row r="657" spans="1:8" ht="75" x14ac:dyDescent="0.3">
      <c r="A657" s="411" t="s">
        <v>333</v>
      </c>
      <c r="B657" s="412">
        <v>958</v>
      </c>
      <c r="C657" s="413" t="s">
        <v>715</v>
      </c>
      <c r="D657" s="414" t="s">
        <v>334</v>
      </c>
      <c r="E657" s="414"/>
      <c r="F657" s="494">
        <f>F658</f>
        <v>10275100</v>
      </c>
      <c r="G657" s="494">
        <f>G658</f>
        <v>2144294.7400000002</v>
      </c>
      <c r="H657" s="424">
        <f t="shared" si="75"/>
        <v>0.20868845461358043</v>
      </c>
    </row>
    <row r="658" spans="1:8" ht="37.5" x14ac:dyDescent="0.3">
      <c r="A658" s="415" t="s">
        <v>448</v>
      </c>
      <c r="B658" s="416">
        <v>958</v>
      </c>
      <c r="C658" s="417" t="s">
        <v>715</v>
      </c>
      <c r="D658" s="418" t="s">
        <v>335</v>
      </c>
      <c r="E658" s="418" t="s">
        <v>449</v>
      </c>
      <c r="F658" s="495">
        <f>F659</f>
        <v>10275100</v>
      </c>
      <c r="G658" s="495">
        <f>G659</f>
        <v>2144294.7400000002</v>
      </c>
      <c r="H658" s="424">
        <f t="shared" si="75"/>
        <v>0.20868845461358043</v>
      </c>
    </row>
    <row r="659" spans="1:8" ht="37.5" x14ac:dyDescent="0.3">
      <c r="A659" s="415" t="s">
        <v>450</v>
      </c>
      <c r="B659" s="416">
        <v>958</v>
      </c>
      <c r="C659" s="417" t="s">
        <v>715</v>
      </c>
      <c r="D659" s="418" t="s">
        <v>336</v>
      </c>
      <c r="E659" s="418" t="s">
        <v>451</v>
      </c>
      <c r="F659" s="495">
        <v>10275100</v>
      </c>
      <c r="G659" s="461">
        <v>2144294.7400000002</v>
      </c>
      <c r="H659" s="424">
        <f t="shared" si="75"/>
        <v>0.20868845461358043</v>
      </c>
    </row>
    <row r="660" spans="1:8" ht="75" x14ac:dyDescent="0.3">
      <c r="A660" s="411" t="s">
        <v>337</v>
      </c>
      <c r="B660" s="412">
        <v>958</v>
      </c>
      <c r="C660" s="413" t="s">
        <v>715</v>
      </c>
      <c r="D660" s="350" t="s">
        <v>334</v>
      </c>
      <c r="E660" s="414"/>
      <c r="F660" s="494">
        <f>F661</f>
        <v>2935700</v>
      </c>
      <c r="G660" s="494">
        <f>G661</f>
        <v>612655.64</v>
      </c>
      <c r="H660" s="424">
        <f t="shared" si="75"/>
        <v>0.2086915011751882</v>
      </c>
    </row>
    <row r="661" spans="1:8" ht="37.5" x14ac:dyDescent="0.3">
      <c r="A661" s="415" t="s">
        <v>448</v>
      </c>
      <c r="B661" s="416">
        <v>958</v>
      </c>
      <c r="C661" s="417" t="s">
        <v>715</v>
      </c>
      <c r="D661" s="355" t="s">
        <v>878</v>
      </c>
      <c r="E661" s="418" t="s">
        <v>449</v>
      </c>
      <c r="F661" s="495">
        <f>F662</f>
        <v>2935700</v>
      </c>
      <c r="G661" s="495">
        <f>G662</f>
        <v>612655.64</v>
      </c>
      <c r="H661" s="424">
        <f t="shared" si="75"/>
        <v>0.2086915011751882</v>
      </c>
    </row>
    <row r="662" spans="1:8" ht="37.5" x14ac:dyDescent="0.3">
      <c r="A662" s="415" t="s">
        <v>450</v>
      </c>
      <c r="B662" s="416">
        <v>958</v>
      </c>
      <c r="C662" s="417" t="s">
        <v>715</v>
      </c>
      <c r="D662" s="355" t="s">
        <v>879</v>
      </c>
      <c r="E662" s="418" t="s">
        <v>451</v>
      </c>
      <c r="F662" s="468">
        <v>2935700</v>
      </c>
      <c r="G662" s="461">
        <v>612655.64</v>
      </c>
      <c r="H662" s="424">
        <f t="shared" si="75"/>
        <v>0.2086915011751882</v>
      </c>
    </row>
    <row r="663" spans="1:8" ht="75" x14ac:dyDescent="0.3">
      <c r="A663" s="351" t="s">
        <v>664</v>
      </c>
      <c r="B663" s="335">
        <v>958</v>
      </c>
      <c r="C663" s="156" t="s">
        <v>715</v>
      </c>
      <c r="D663" s="357" t="s">
        <v>852</v>
      </c>
      <c r="E663" s="357"/>
      <c r="F663" s="455">
        <f>SUM(F664)</f>
        <v>16801000</v>
      </c>
      <c r="G663" s="455">
        <f>SUM(G664)</f>
        <v>6198690</v>
      </c>
      <c r="H663" s="424">
        <f t="shared" si="75"/>
        <v>0.36894768168561393</v>
      </c>
    </row>
    <row r="664" spans="1:8" ht="75" x14ac:dyDescent="0.3">
      <c r="A664" s="351" t="s">
        <v>591</v>
      </c>
      <c r="B664" s="361">
        <v>958</v>
      </c>
      <c r="C664" s="356" t="s">
        <v>715</v>
      </c>
      <c r="D664" s="357" t="s">
        <v>666</v>
      </c>
      <c r="E664" s="359"/>
      <c r="F664" s="455">
        <f>SUM(F665,F668,F671)</f>
        <v>16801000</v>
      </c>
      <c r="G664" s="455">
        <f>SUM(G665,G668,G671)</f>
        <v>6198690</v>
      </c>
      <c r="H664" s="424">
        <f t="shared" si="75"/>
        <v>0.36894768168561393</v>
      </c>
    </row>
    <row r="665" spans="1:8" ht="75" x14ac:dyDescent="0.3">
      <c r="A665" s="351" t="s">
        <v>853</v>
      </c>
      <c r="B665" s="361">
        <v>958</v>
      </c>
      <c r="C665" s="356" t="s">
        <v>715</v>
      </c>
      <c r="D665" s="357" t="s">
        <v>666</v>
      </c>
      <c r="E665" s="359"/>
      <c r="F665" s="479">
        <f t="shared" ref="F665:G666" si="83">F666</f>
        <v>15500000</v>
      </c>
      <c r="G665" s="479">
        <f t="shared" si="83"/>
        <v>5793168.2199999997</v>
      </c>
      <c r="H665" s="424">
        <f t="shared" si="75"/>
        <v>0.37375278838709675</v>
      </c>
    </row>
    <row r="666" spans="1:8" ht="37.5" x14ac:dyDescent="0.3">
      <c r="A666" s="341" t="s">
        <v>448</v>
      </c>
      <c r="B666" s="363">
        <v>958</v>
      </c>
      <c r="C666" s="358" t="s">
        <v>715</v>
      </c>
      <c r="D666" s="359" t="s">
        <v>666</v>
      </c>
      <c r="E666" s="359" t="s">
        <v>449</v>
      </c>
      <c r="F666" s="467">
        <f t="shared" si="83"/>
        <v>15500000</v>
      </c>
      <c r="G666" s="467">
        <f t="shared" si="83"/>
        <v>5793168.2199999997</v>
      </c>
      <c r="H666" s="424">
        <f t="shared" ref="H666:H704" si="84">G666/F666</f>
        <v>0.37375278838709675</v>
      </c>
    </row>
    <row r="667" spans="1:8" ht="37.5" x14ac:dyDescent="0.3">
      <c r="A667" s="341" t="s">
        <v>450</v>
      </c>
      <c r="B667" s="363">
        <v>958</v>
      </c>
      <c r="C667" s="358" t="s">
        <v>715</v>
      </c>
      <c r="D667" s="359" t="s">
        <v>666</v>
      </c>
      <c r="E667" s="359" t="s">
        <v>451</v>
      </c>
      <c r="F667" s="456">
        <v>15500000</v>
      </c>
      <c r="G667" s="461">
        <v>5793168.2199999997</v>
      </c>
      <c r="H667" s="424">
        <f t="shared" si="84"/>
        <v>0.37375278838709675</v>
      </c>
    </row>
    <row r="668" spans="1:8" ht="75" x14ac:dyDescent="0.3">
      <c r="A668" s="388" t="s">
        <v>324</v>
      </c>
      <c r="B668" s="335">
        <v>958</v>
      </c>
      <c r="C668" s="156" t="s">
        <v>715</v>
      </c>
      <c r="D668" s="357" t="s">
        <v>316</v>
      </c>
      <c r="E668" s="359"/>
      <c r="F668" s="455">
        <f t="shared" ref="F668:G669" si="85">F669</f>
        <v>1085000</v>
      </c>
      <c r="G668" s="455">
        <f t="shared" si="85"/>
        <v>405521.78</v>
      </c>
      <c r="H668" s="424">
        <f t="shared" si="84"/>
        <v>0.37375279262672811</v>
      </c>
    </row>
    <row r="669" spans="1:8" ht="37.5" x14ac:dyDescent="0.3">
      <c r="A669" s="341" t="s">
        <v>448</v>
      </c>
      <c r="B669" s="339">
        <v>958</v>
      </c>
      <c r="C669" s="157" t="s">
        <v>715</v>
      </c>
      <c r="D669" s="359" t="s">
        <v>316</v>
      </c>
      <c r="E669" s="359" t="s">
        <v>449</v>
      </c>
      <c r="F669" s="456">
        <f t="shared" si="85"/>
        <v>1085000</v>
      </c>
      <c r="G669" s="456">
        <f t="shared" si="85"/>
        <v>405521.78</v>
      </c>
      <c r="H669" s="424">
        <f t="shared" si="84"/>
        <v>0.37375279262672811</v>
      </c>
    </row>
    <row r="670" spans="1:8" ht="37.5" x14ac:dyDescent="0.3">
      <c r="A670" s="341" t="s">
        <v>450</v>
      </c>
      <c r="B670" s="339">
        <v>958</v>
      </c>
      <c r="C670" s="157" t="s">
        <v>715</v>
      </c>
      <c r="D670" s="359" t="s">
        <v>316</v>
      </c>
      <c r="E670" s="359" t="s">
        <v>451</v>
      </c>
      <c r="F670" s="456">
        <v>1085000</v>
      </c>
      <c r="G670" s="461">
        <v>405521.78</v>
      </c>
      <c r="H670" s="424">
        <f t="shared" si="84"/>
        <v>0.37375279262672811</v>
      </c>
    </row>
    <row r="671" spans="1:8" ht="112.5" x14ac:dyDescent="0.3">
      <c r="A671" s="351" t="s">
        <v>341</v>
      </c>
      <c r="B671" s="155">
        <v>958</v>
      </c>
      <c r="C671" s="156" t="s">
        <v>715</v>
      </c>
      <c r="D671" s="357" t="s">
        <v>342</v>
      </c>
      <c r="E671" s="357"/>
      <c r="F671" s="455">
        <f>F672</f>
        <v>216000</v>
      </c>
      <c r="G671" s="455">
        <f>G672</f>
        <v>0</v>
      </c>
      <c r="H671" s="424">
        <f t="shared" si="84"/>
        <v>0</v>
      </c>
    </row>
    <row r="672" spans="1:8" ht="37.5" x14ac:dyDescent="0.3">
      <c r="A672" s="341" t="s">
        <v>448</v>
      </c>
      <c r="B672" s="162">
        <v>958</v>
      </c>
      <c r="C672" s="157" t="s">
        <v>715</v>
      </c>
      <c r="D672" s="359" t="s">
        <v>342</v>
      </c>
      <c r="E672" s="359" t="s">
        <v>449</v>
      </c>
      <c r="F672" s="456">
        <f>F673</f>
        <v>216000</v>
      </c>
      <c r="G672" s="456">
        <f>G673</f>
        <v>0</v>
      </c>
      <c r="H672" s="424">
        <f t="shared" si="84"/>
        <v>0</v>
      </c>
    </row>
    <row r="673" spans="1:8" ht="37.5" x14ac:dyDescent="0.3">
      <c r="A673" s="341" t="s">
        <v>450</v>
      </c>
      <c r="B673" s="162">
        <v>958</v>
      </c>
      <c r="C673" s="157" t="s">
        <v>715</v>
      </c>
      <c r="D673" s="359" t="s">
        <v>342</v>
      </c>
      <c r="E673" s="359" t="s">
        <v>451</v>
      </c>
      <c r="F673" s="456">
        <f>166000+50000</f>
        <v>216000</v>
      </c>
      <c r="G673" s="476">
        <v>0</v>
      </c>
      <c r="H673" s="424">
        <f t="shared" si="84"/>
        <v>0</v>
      </c>
    </row>
    <row r="674" spans="1:8" ht="37.5" x14ac:dyDescent="0.3">
      <c r="A674" s="419" t="s">
        <v>719</v>
      </c>
      <c r="B674" s="335">
        <v>958</v>
      </c>
      <c r="C674" s="156" t="s">
        <v>720</v>
      </c>
      <c r="D674" s="338"/>
      <c r="E674" s="338"/>
      <c r="F674" s="455">
        <f>SUM(F676)</f>
        <v>2944000</v>
      </c>
      <c r="G674" s="455">
        <f>SUM(G676)</f>
        <v>1228431.4100000001</v>
      </c>
      <c r="H674" s="424">
        <f t="shared" si="84"/>
        <v>0.41726610394021746</v>
      </c>
    </row>
    <row r="675" spans="1:8" ht="18.75" x14ac:dyDescent="0.3">
      <c r="A675" s="4" t="s">
        <v>583</v>
      </c>
      <c r="B675" s="335">
        <v>958</v>
      </c>
      <c r="C675" s="156" t="s">
        <v>720</v>
      </c>
      <c r="D675" s="338" t="s">
        <v>507</v>
      </c>
      <c r="E675" s="338"/>
      <c r="F675" s="455">
        <f>SUM(F676)</f>
        <v>2944000</v>
      </c>
      <c r="G675" s="455">
        <f>SUM(G676)</f>
        <v>1228431.4100000001</v>
      </c>
      <c r="H675" s="424">
        <f t="shared" si="84"/>
        <v>0.41726610394021746</v>
      </c>
    </row>
    <row r="676" spans="1:8" ht="75" x14ac:dyDescent="0.3">
      <c r="A676" s="351" t="s">
        <v>328</v>
      </c>
      <c r="B676" s="335">
        <v>958</v>
      </c>
      <c r="C676" s="156" t="s">
        <v>720</v>
      </c>
      <c r="D676" s="338" t="s">
        <v>561</v>
      </c>
      <c r="E676" s="338"/>
      <c r="F676" s="455">
        <f>SUM(F677)</f>
        <v>2944000</v>
      </c>
      <c r="G676" s="455">
        <f>SUM(G677)</f>
        <v>1228431.4100000001</v>
      </c>
      <c r="H676" s="424">
        <f t="shared" si="84"/>
        <v>0.41726610394021746</v>
      </c>
    </row>
    <row r="677" spans="1:8" ht="93.75" x14ac:dyDescent="0.3">
      <c r="A677" s="351" t="s">
        <v>854</v>
      </c>
      <c r="B677" s="335">
        <v>958</v>
      </c>
      <c r="C677" s="156" t="s">
        <v>720</v>
      </c>
      <c r="D677" s="338" t="s">
        <v>724</v>
      </c>
      <c r="E677" s="338"/>
      <c r="F677" s="455">
        <f>SUM(F678,F685)</f>
        <v>2944000</v>
      </c>
      <c r="G677" s="455">
        <f>SUM(G678,G685)</f>
        <v>1228431.4100000001</v>
      </c>
      <c r="H677" s="424">
        <f t="shared" si="84"/>
        <v>0.41726610394021746</v>
      </c>
    </row>
    <row r="678" spans="1:8" ht="56.25" x14ac:dyDescent="0.3">
      <c r="A678" s="337" t="s">
        <v>725</v>
      </c>
      <c r="B678" s="335">
        <v>958</v>
      </c>
      <c r="C678" s="156" t="s">
        <v>720</v>
      </c>
      <c r="D678" s="338" t="s">
        <v>726</v>
      </c>
      <c r="E678" s="338"/>
      <c r="F678" s="455">
        <f>SUM(F679,F682)</f>
        <v>2694000</v>
      </c>
      <c r="G678" s="455">
        <f>SUM(G679,G682)</f>
        <v>1152642.4100000001</v>
      </c>
      <c r="H678" s="424">
        <f t="shared" si="84"/>
        <v>0.42785538604305873</v>
      </c>
    </row>
    <row r="679" spans="1:8" ht="37.5" x14ac:dyDescent="0.3">
      <c r="A679" s="337" t="s">
        <v>437</v>
      </c>
      <c r="B679" s="335">
        <v>958</v>
      </c>
      <c r="C679" s="156" t="s">
        <v>720</v>
      </c>
      <c r="D679" s="338" t="s">
        <v>727</v>
      </c>
      <c r="E679" s="338"/>
      <c r="F679" s="455">
        <f>SUM(F680)</f>
        <v>2443000</v>
      </c>
      <c r="G679" s="455">
        <f>SUM(G680)</f>
        <v>1080386.07</v>
      </c>
      <c r="H679" s="424">
        <f t="shared" si="84"/>
        <v>0.44223744167007778</v>
      </c>
    </row>
    <row r="680" spans="1:8" ht="93.75" x14ac:dyDescent="0.3">
      <c r="A680" s="13" t="s">
        <v>423</v>
      </c>
      <c r="B680" s="339">
        <v>958</v>
      </c>
      <c r="C680" s="157" t="s">
        <v>720</v>
      </c>
      <c r="D680" s="158" t="s">
        <v>727</v>
      </c>
      <c r="E680" s="158" t="s">
        <v>424</v>
      </c>
      <c r="F680" s="456">
        <f>SUM(F681)</f>
        <v>2443000</v>
      </c>
      <c r="G680" s="456">
        <f>SUM(G681)</f>
        <v>1080386.07</v>
      </c>
      <c r="H680" s="424">
        <f t="shared" si="84"/>
        <v>0.44223744167007778</v>
      </c>
    </row>
    <row r="681" spans="1:8" ht="37.5" x14ac:dyDescent="0.3">
      <c r="A681" s="13" t="s">
        <v>425</v>
      </c>
      <c r="B681" s="339">
        <v>958</v>
      </c>
      <c r="C681" s="157" t="s">
        <v>728</v>
      </c>
      <c r="D681" s="158" t="s">
        <v>727</v>
      </c>
      <c r="E681" s="158" t="s">
        <v>426</v>
      </c>
      <c r="F681" s="456">
        <v>2443000</v>
      </c>
      <c r="G681" s="461">
        <v>1080386.07</v>
      </c>
      <c r="H681" s="424">
        <f t="shared" si="84"/>
        <v>0.44223744167007778</v>
      </c>
    </row>
    <row r="682" spans="1:8" ht="37.5" x14ac:dyDescent="0.3">
      <c r="A682" s="4" t="s">
        <v>446</v>
      </c>
      <c r="B682" s="335">
        <v>958</v>
      </c>
      <c r="C682" s="156" t="s">
        <v>720</v>
      </c>
      <c r="D682" s="338" t="s">
        <v>729</v>
      </c>
      <c r="E682" s="338"/>
      <c r="F682" s="455">
        <f>SUM(F683,)</f>
        <v>251000</v>
      </c>
      <c r="G682" s="455">
        <f>SUM(G683,)</f>
        <v>72256.34</v>
      </c>
      <c r="H682" s="424">
        <f t="shared" si="84"/>
        <v>0.28787386454183267</v>
      </c>
    </row>
    <row r="683" spans="1:8" ht="37.5" x14ac:dyDescent="0.3">
      <c r="A683" s="159" t="s">
        <v>448</v>
      </c>
      <c r="B683" s="339">
        <v>958</v>
      </c>
      <c r="C683" s="157" t="s">
        <v>720</v>
      </c>
      <c r="D683" s="158" t="s">
        <v>729</v>
      </c>
      <c r="E683" s="158" t="s">
        <v>449</v>
      </c>
      <c r="F683" s="456">
        <f>SUM(F684)</f>
        <v>251000</v>
      </c>
      <c r="G683" s="456">
        <f>SUM(G684)</f>
        <v>72256.34</v>
      </c>
      <c r="H683" s="424">
        <f t="shared" si="84"/>
        <v>0.28787386454183267</v>
      </c>
    </row>
    <row r="684" spans="1:8" ht="37.5" x14ac:dyDescent="0.3">
      <c r="A684" s="159" t="s">
        <v>450</v>
      </c>
      <c r="B684" s="339">
        <v>958</v>
      </c>
      <c r="C684" s="157" t="s">
        <v>720</v>
      </c>
      <c r="D684" s="158" t="s">
        <v>729</v>
      </c>
      <c r="E684" s="158" t="s">
        <v>451</v>
      </c>
      <c r="F684" s="456">
        <v>251000</v>
      </c>
      <c r="G684" s="461">
        <v>72256.34</v>
      </c>
      <c r="H684" s="424">
        <f t="shared" si="84"/>
        <v>0.28787386454183267</v>
      </c>
    </row>
    <row r="685" spans="1:8" ht="56.25" x14ac:dyDescent="0.3">
      <c r="A685" s="337" t="s">
        <v>730</v>
      </c>
      <c r="B685" s="335">
        <v>958</v>
      </c>
      <c r="C685" s="156" t="s">
        <v>720</v>
      </c>
      <c r="D685" s="338" t="s">
        <v>731</v>
      </c>
      <c r="E685" s="338"/>
      <c r="F685" s="455">
        <f t="shared" ref="F685:G687" si="86">SUM(F686)</f>
        <v>250000</v>
      </c>
      <c r="G685" s="455">
        <f t="shared" si="86"/>
        <v>75789</v>
      </c>
      <c r="H685" s="424">
        <f t="shared" si="84"/>
        <v>0.30315599999999998</v>
      </c>
    </row>
    <row r="686" spans="1:8" ht="18.75" x14ac:dyDescent="0.3">
      <c r="A686" s="337" t="s">
        <v>732</v>
      </c>
      <c r="B686" s="335">
        <v>958</v>
      </c>
      <c r="C686" s="156" t="s">
        <v>720</v>
      </c>
      <c r="D686" s="338" t="s">
        <v>733</v>
      </c>
      <c r="E686" s="338"/>
      <c r="F686" s="455">
        <f t="shared" si="86"/>
        <v>250000</v>
      </c>
      <c r="G686" s="455">
        <f t="shared" si="86"/>
        <v>75789</v>
      </c>
      <c r="H686" s="424">
        <f t="shared" si="84"/>
        <v>0.30315599999999998</v>
      </c>
    </row>
    <row r="687" spans="1:8" ht="37.5" x14ac:dyDescent="0.3">
      <c r="A687" s="379" t="s">
        <v>734</v>
      </c>
      <c r="B687" s="339">
        <v>958</v>
      </c>
      <c r="C687" s="157" t="s">
        <v>720</v>
      </c>
      <c r="D687" s="158" t="s">
        <v>733</v>
      </c>
      <c r="E687" s="158" t="s">
        <v>735</v>
      </c>
      <c r="F687" s="456">
        <f t="shared" si="86"/>
        <v>250000</v>
      </c>
      <c r="G687" s="456">
        <f t="shared" si="86"/>
        <v>75789</v>
      </c>
      <c r="H687" s="424">
        <f t="shared" si="84"/>
        <v>0.30315599999999998</v>
      </c>
    </row>
    <row r="688" spans="1:8" ht="56.25" x14ac:dyDescent="0.3">
      <c r="A688" s="159" t="s">
        <v>736</v>
      </c>
      <c r="B688" s="339">
        <v>958</v>
      </c>
      <c r="C688" s="157" t="s">
        <v>720</v>
      </c>
      <c r="D688" s="158" t="s">
        <v>733</v>
      </c>
      <c r="E688" s="158" t="s">
        <v>737</v>
      </c>
      <c r="F688" s="456">
        <v>250000</v>
      </c>
      <c r="G688" s="461">
        <v>75789</v>
      </c>
      <c r="H688" s="424">
        <f t="shared" si="84"/>
        <v>0.30315599999999998</v>
      </c>
    </row>
    <row r="689" spans="1:8" ht="18.75" x14ac:dyDescent="0.3">
      <c r="A689" s="314" t="s">
        <v>625</v>
      </c>
      <c r="B689" s="155">
        <v>958</v>
      </c>
      <c r="C689" s="156" t="s">
        <v>126</v>
      </c>
      <c r="D689" s="338"/>
      <c r="E689" s="338"/>
      <c r="F689" s="496">
        <f t="shared" ref="F689:G691" si="87">F690</f>
        <v>2545350</v>
      </c>
      <c r="G689" s="496">
        <f t="shared" si="87"/>
        <v>1282615</v>
      </c>
      <c r="H689" s="424">
        <f t="shared" si="84"/>
        <v>0.50390516039051603</v>
      </c>
    </row>
    <row r="690" spans="1:8" ht="18.75" x14ac:dyDescent="0.3">
      <c r="A690" s="337" t="s">
        <v>506</v>
      </c>
      <c r="B690" s="426"/>
      <c r="C690" s="426"/>
      <c r="D690" s="426"/>
      <c r="E690" s="426"/>
      <c r="F690" s="479">
        <f t="shared" si="87"/>
        <v>2545350</v>
      </c>
      <c r="G690" s="479">
        <f t="shared" si="87"/>
        <v>1282615</v>
      </c>
      <c r="H690" s="424">
        <f t="shared" si="84"/>
        <v>0.50390516039051603</v>
      </c>
    </row>
    <row r="691" spans="1:8" ht="56.25" x14ac:dyDescent="0.3">
      <c r="A691" s="351" t="s">
        <v>846</v>
      </c>
      <c r="B691" s="336" t="s">
        <v>851</v>
      </c>
      <c r="C691" s="156" t="s">
        <v>138</v>
      </c>
      <c r="D691" s="338" t="s">
        <v>99</v>
      </c>
      <c r="E691" s="336"/>
      <c r="F691" s="479">
        <f t="shared" si="87"/>
        <v>2545350</v>
      </c>
      <c r="G691" s="479">
        <f t="shared" si="87"/>
        <v>1282615</v>
      </c>
      <c r="H691" s="424">
        <f t="shared" si="84"/>
        <v>0.50390516039051603</v>
      </c>
    </row>
    <row r="692" spans="1:8" ht="75" x14ac:dyDescent="0.3">
      <c r="A692" s="337" t="s">
        <v>847</v>
      </c>
      <c r="B692" s="336" t="s">
        <v>851</v>
      </c>
      <c r="C692" s="336" t="s">
        <v>138</v>
      </c>
      <c r="D692" s="338" t="s">
        <v>139</v>
      </c>
      <c r="E692" s="336"/>
      <c r="F692" s="455">
        <f>SUM(F693,F696,F699,F702)</f>
        <v>2545350</v>
      </c>
      <c r="G692" s="455">
        <f>SUM(G693,G696,G699,G702)</f>
        <v>1282615</v>
      </c>
      <c r="H692" s="424">
        <f t="shared" si="84"/>
        <v>0.50390516039051603</v>
      </c>
    </row>
    <row r="693" spans="1:8" ht="75" x14ac:dyDescent="0.3">
      <c r="A693" s="337" t="s">
        <v>762</v>
      </c>
      <c r="B693" s="336" t="s">
        <v>851</v>
      </c>
      <c r="C693" s="156" t="s">
        <v>138</v>
      </c>
      <c r="D693" s="338" t="s">
        <v>456</v>
      </c>
      <c r="E693" s="338"/>
      <c r="F693" s="479">
        <f>F694</f>
        <v>2539990</v>
      </c>
      <c r="G693" s="479">
        <f>G694</f>
        <v>1278003.42</v>
      </c>
      <c r="H693" s="424">
        <f t="shared" si="84"/>
        <v>0.50315293367296721</v>
      </c>
    </row>
    <row r="694" spans="1:8" ht="37.5" x14ac:dyDescent="0.3">
      <c r="A694" s="159" t="s">
        <v>448</v>
      </c>
      <c r="B694" s="339">
        <v>958</v>
      </c>
      <c r="C694" s="157" t="s">
        <v>138</v>
      </c>
      <c r="D694" s="158" t="s">
        <v>456</v>
      </c>
      <c r="E694" s="158" t="s">
        <v>449</v>
      </c>
      <c r="F694" s="467">
        <f>F695</f>
        <v>2539990</v>
      </c>
      <c r="G694" s="467">
        <f>G695</f>
        <v>1278003.42</v>
      </c>
      <c r="H694" s="424">
        <f t="shared" si="84"/>
        <v>0.50315293367296721</v>
      </c>
    </row>
    <row r="695" spans="1:8" ht="37.5" x14ac:dyDescent="0.3">
      <c r="A695" s="159" t="s">
        <v>450</v>
      </c>
      <c r="B695" s="339">
        <v>958</v>
      </c>
      <c r="C695" s="157" t="s">
        <v>138</v>
      </c>
      <c r="D695" s="158" t="s">
        <v>456</v>
      </c>
      <c r="E695" s="158" t="s">
        <v>451</v>
      </c>
      <c r="F695" s="456">
        <v>2539990</v>
      </c>
      <c r="G695" s="461">
        <v>1278003.42</v>
      </c>
      <c r="H695" s="424">
        <f t="shared" si="84"/>
        <v>0.50315293367296721</v>
      </c>
    </row>
    <row r="696" spans="1:8" ht="75" x14ac:dyDescent="0.3">
      <c r="A696" s="337" t="s">
        <v>763</v>
      </c>
      <c r="B696" s="335">
        <v>958</v>
      </c>
      <c r="C696" s="156" t="s">
        <v>138</v>
      </c>
      <c r="D696" s="338" t="s">
        <v>764</v>
      </c>
      <c r="E696" s="158"/>
      <c r="F696" s="467">
        <f>F697</f>
        <v>500</v>
      </c>
      <c r="G696" s="467">
        <f>G697</f>
        <v>251.58</v>
      </c>
      <c r="H696" s="424">
        <f t="shared" si="84"/>
        <v>0.50316000000000005</v>
      </c>
    </row>
    <row r="697" spans="1:8" ht="37.5" x14ac:dyDescent="0.3">
      <c r="A697" s="159" t="s">
        <v>448</v>
      </c>
      <c r="B697" s="339">
        <v>958</v>
      </c>
      <c r="C697" s="157" t="s">
        <v>138</v>
      </c>
      <c r="D697" s="158" t="s">
        <v>764</v>
      </c>
      <c r="E697" s="158" t="s">
        <v>449</v>
      </c>
      <c r="F697" s="467">
        <f>F698</f>
        <v>500</v>
      </c>
      <c r="G697" s="467">
        <f>G698</f>
        <v>251.58</v>
      </c>
      <c r="H697" s="424">
        <f t="shared" si="84"/>
        <v>0.50316000000000005</v>
      </c>
    </row>
    <row r="698" spans="1:8" ht="37.5" x14ac:dyDescent="0.3">
      <c r="A698" s="159" t="s">
        <v>450</v>
      </c>
      <c r="B698" s="339">
        <v>958</v>
      </c>
      <c r="C698" s="157" t="s">
        <v>138</v>
      </c>
      <c r="D698" s="158" t="s">
        <v>764</v>
      </c>
      <c r="E698" s="158" t="s">
        <v>451</v>
      </c>
      <c r="F698" s="456">
        <v>500</v>
      </c>
      <c r="G698" s="461">
        <v>251.58</v>
      </c>
      <c r="H698" s="424">
        <f t="shared" si="84"/>
        <v>0.50316000000000005</v>
      </c>
    </row>
    <row r="699" spans="1:8" ht="56.25" x14ac:dyDescent="0.3">
      <c r="A699" s="337" t="s">
        <v>765</v>
      </c>
      <c r="B699" s="335">
        <v>958</v>
      </c>
      <c r="C699" s="156" t="s">
        <v>138</v>
      </c>
      <c r="D699" s="338" t="s">
        <v>766</v>
      </c>
      <c r="E699" s="158"/>
      <c r="F699" s="467">
        <f>F700</f>
        <v>4360</v>
      </c>
      <c r="G699" s="467">
        <f>G700</f>
        <v>4360</v>
      </c>
      <c r="H699" s="424">
        <f t="shared" si="84"/>
        <v>1</v>
      </c>
    </row>
    <row r="700" spans="1:8" ht="37.5" x14ac:dyDescent="0.3">
      <c r="A700" s="159" t="s">
        <v>448</v>
      </c>
      <c r="B700" s="339">
        <v>958</v>
      </c>
      <c r="C700" s="157" t="s">
        <v>138</v>
      </c>
      <c r="D700" s="158" t="s">
        <v>766</v>
      </c>
      <c r="E700" s="158" t="s">
        <v>449</v>
      </c>
      <c r="F700" s="467">
        <f>F701</f>
        <v>4360</v>
      </c>
      <c r="G700" s="467">
        <f>G701</f>
        <v>4360</v>
      </c>
      <c r="H700" s="424">
        <f t="shared" si="84"/>
        <v>1</v>
      </c>
    </row>
    <row r="701" spans="1:8" ht="37.5" x14ac:dyDescent="0.3">
      <c r="A701" s="159" t="s">
        <v>450</v>
      </c>
      <c r="B701" s="339">
        <v>958</v>
      </c>
      <c r="C701" s="157" t="s">
        <v>138</v>
      </c>
      <c r="D701" s="158" t="s">
        <v>766</v>
      </c>
      <c r="E701" s="158" t="s">
        <v>451</v>
      </c>
      <c r="F701" s="456">
        <v>4360</v>
      </c>
      <c r="G701" s="461">
        <v>4360</v>
      </c>
      <c r="H701" s="424">
        <f t="shared" si="84"/>
        <v>1</v>
      </c>
    </row>
    <row r="702" spans="1:8" ht="56.25" x14ac:dyDescent="0.3">
      <c r="A702" s="337" t="s">
        <v>767</v>
      </c>
      <c r="B702" s="335">
        <v>958</v>
      </c>
      <c r="C702" s="156" t="s">
        <v>138</v>
      </c>
      <c r="D702" s="338" t="s">
        <v>768</v>
      </c>
      <c r="E702" s="158"/>
      <c r="F702" s="467">
        <f>F703</f>
        <v>500</v>
      </c>
      <c r="G702" s="467">
        <f>G703</f>
        <v>0</v>
      </c>
      <c r="H702" s="424">
        <f t="shared" si="84"/>
        <v>0</v>
      </c>
    </row>
    <row r="703" spans="1:8" ht="37.5" x14ac:dyDescent="0.3">
      <c r="A703" s="159" t="s">
        <v>448</v>
      </c>
      <c r="B703" s="339">
        <v>958</v>
      </c>
      <c r="C703" s="157" t="s">
        <v>138</v>
      </c>
      <c r="D703" s="158" t="s">
        <v>768</v>
      </c>
      <c r="E703" s="158" t="s">
        <v>449</v>
      </c>
      <c r="F703" s="467">
        <f>F704</f>
        <v>500</v>
      </c>
      <c r="G703" s="467">
        <f>G704</f>
        <v>0</v>
      </c>
      <c r="H703" s="424">
        <f t="shared" si="84"/>
        <v>0</v>
      </c>
    </row>
    <row r="704" spans="1:8" ht="37.5" x14ac:dyDescent="0.3">
      <c r="A704" s="159" t="s">
        <v>450</v>
      </c>
      <c r="B704" s="162">
        <v>958</v>
      </c>
      <c r="C704" s="158" t="s">
        <v>138</v>
      </c>
      <c r="D704" s="158" t="s">
        <v>768</v>
      </c>
      <c r="E704" s="158" t="s">
        <v>451</v>
      </c>
      <c r="F704" s="456">
        <v>500</v>
      </c>
      <c r="G704" s="461">
        <v>0</v>
      </c>
      <c r="H704" s="424">
        <f t="shared" si="84"/>
        <v>0</v>
      </c>
    </row>
  </sheetData>
  <autoFilter ref="A7:E552"/>
  <mergeCells count="4">
    <mergeCell ref="A4:F4"/>
    <mergeCell ref="F3:H3"/>
    <mergeCell ref="C2:H2"/>
    <mergeCell ref="E1:H1"/>
  </mergeCells>
  <phoneticPr fontId="11" type="noConversion"/>
  <pageMargins left="0.94488188976377963" right="0.35433070866141736" top="0.23622047244094491" bottom="0.31496062992125984" header="0.27559055118110237" footer="0.35433070866141736"/>
  <pageSetup paperSize="9" scale="51" orientation="portrait" r:id="rId1"/>
  <headerFooter alignWithMargins="0"/>
  <rowBreaks count="8" manualBreakCount="8">
    <brk id="37" max="7" man="1"/>
    <brk id="298" max="7" man="1"/>
    <brk id="324" max="7" man="1"/>
    <brk id="364" max="7" man="1"/>
    <brk id="442" max="7" man="1"/>
    <brk id="505" max="7" man="1"/>
    <brk id="552" max="7" man="1"/>
    <brk id="68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SheetLayoutView="100" workbookViewId="0">
      <selection activeCell="C8" sqref="C8"/>
    </sheetView>
  </sheetViews>
  <sheetFormatPr defaultRowHeight="12.75" x14ac:dyDescent="0.2"/>
  <cols>
    <col min="1" max="1" width="35.5703125" customWidth="1"/>
    <col min="2" max="2" width="23.5703125" customWidth="1"/>
    <col min="3" max="3" width="12.42578125" style="64" bestFit="1" customWidth="1"/>
    <col min="4" max="4" width="27.42578125" style="66" customWidth="1"/>
    <col min="5" max="5" width="19.28515625" style="66" customWidth="1"/>
    <col min="6" max="6" width="16.5703125" customWidth="1"/>
  </cols>
  <sheetData>
    <row r="1" spans="1:6" ht="1.5" customHeight="1" x14ac:dyDescent="0.2"/>
    <row r="2" spans="1:6" hidden="1" x14ac:dyDescent="0.2"/>
    <row r="3" spans="1:6" x14ac:dyDescent="0.2">
      <c r="C3" s="534" t="s">
        <v>889</v>
      </c>
      <c r="D3" s="535"/>
      <c r="E3" s="535"/>
      <c r="F3" s="535"/>
    </row>
    <row r="4" spans="1:6" x14ac:dyDescent="0.2">
      <c r="C4" s="535"/>
      <c r="D4" s="535"/>
      <c r="E4" s="535"/>
      <c r="F4" s="535"/>
    </row>
    <row r="5" spans="1:6" x14ac:dyDescent="0.2">
      <c r="C5" s="535"/>
      <c r="D5" s="535"/>
      <c r="E5" s="535"/>
      <c r="F5" s="535"/>
    </row>
    <row r="6" spans="1:6" x14ac:dyDescent="0.2">
      <c r="C6" s="535"/>
      <c r="D6" s="535"/>
      <c r="E6" s="535"/>
      <c r="F6" s="535"/>
    </row>
    <row r="7" spans="1:6" x14ac:dyDescent="0.2">
      <c r="C7" s="535"/>
      <c r="D7" s="535"/>
      <c r="E7" s="535"/>
      <c r="F7" s="535"/>
    </row>
    <row r="10" spans="1:6" ht="42" customHeight="1" x14ac:dyDescent="0.3">
      <c r="A10" s="511" t="s">
        <v>858</v>
      </c>
      <c r="B10" s="511"/>
      <c r="C10" s="511"/>
      <c r="D10" s="511"/>
      <c r="E10" s="511"/>
      <c r="F10" s="511"/>
    </row>
    <row r="12" spans="1:6" x14ac:dyDescent="0.2">
      <c r="D12"/>
      <c r="E12"/>
      <c r="F12" s="65" t="s">
        <v>856</v>
      </c>
    </row>
    <row r="13" spans="1:6" x14ac:dyDescent="0.2">
      <c r="A13" s="538" t="s">
        <v>186</v>
      </c>
      <c r="B13" s="526" t="s">
        <v>187</v>
      </c>
      <c r="C13" s="527"/>
      <c r="D13" s="528"/>
      <c r="E13" s="532" t="s">
        <v>404</v>
      </c>
      <c r="F13" s="536" t="s">
        <v>566</v>
      </c>
    </row>
    <row r="14" spans="1:6" x14ac:dyDescent="0.2">
      <c r="A14" s="538"/>
      <c r="B14" s="529"/>
      <c r="C14" s="530"/>
      <c r="D14" s="531"/>
      <c r="E14" s="533"/>
      <c r="F14" s="537"/>
    </row>
    <row r="15" spans="1:6" ht="37.5" x14ac:dyDescent="0.3">
      <c r="A15" s="154" t="s">
        <v>188</v>
      </c>
      <c r="B15" s="520" t="s">
        <v>189</v>
      </c>
      <c r="C15" s="524"/>
      <c r="D15" s="525"/>
      <c r="E15" s="458">
        <f>E21+E24+E29+E32</f>
        <v>22892341.800000001</v>
      </c>
      <c r="F15" s="458">
        <f>F21+F24+F29+F32</f>
        <v>-13770236.24000001</v>
      </c>
    </row>
    <row r="16" spans="1:6" ht="37.5" hidden="1" x14ac:dyDescent="0.3">
      <c r="A16" s="154" t="s">
        <v>190</v>
      </c>
      <c r="B16" s="520" t="s">
        <v>191</v>
      </c>
      <c r="C16" s="524"/>
      <c r="D16" s="525"/>
      <c r="E16" s="440"/>
      <c r="F16" s="441">
        <f>SUM(F17+F19)</f>
        <v>0</v>
      </c>
    </row>
    <row r="17" spans="1:6" ht="37.5" hidden="1" x14ac:dyDescent="0.3">
      <c r="A17" s="154" t="s">
        <v>192</v>
      </c>
      <c r="B17" s="520" t="s">
        <v>193</v>
      </c>
      <c r="C17" s="524"/>
      <c r="D17" s="525"/>
      <c r="E17" s="440"/>
      <c r="F17" s="441">
        <f>SUM(F18)</f>
        <v>0</v>
      </c>
    </row>
    <row r="18" spans="1:6" ht="18.75" hidden="1" x14ac:dyDescent="0.3">
      <c r="A18" s="427" t="s">
        <v>194</v>
      </c>
      <c r="B18" s="523" t="s">
        <v>198</v>
      </c>
      <c r="C18" s="524"/>
      <c r="D18" s="525"/>
      <c r="E18" s="440"/>
      <c r="F18" s="442">
        <v>0</v>
      </c>
    </row>
    <row r="19" spans="1:6" ht="37.5" hidden="1" x14ac:dyDescent="0.3">
      <c r="A19" s="154" t="s">
        <v>199</v>
      </c>
      <c r="B19" s="520" t="s">
        <v>200</v>
      </c>
      <c r="C19" s="524"/>
      <c r="D19" s="525"/>
      <c r="E19" s="440"/>
      <c r="F19" s="441">
        <f>SUM(F20)</f>
        <v>0</v>
      </c>
    </row>
    <row r="20" spans="1:6" ht="18.75" hidden="1" x14ac:dyDescent="0.3">
      <c r="A20" s="427" t="s">
        <v>201</v>
      </c>
      <c r="B20" s="523" t="s">
        <v>202</v>
      </c>
      <c r="C20" s="524"/>
      <c r="D20" s="525"/>
      <c r="E20" s="440"/>
      <c r="F20" s="442"/>
    </row>
    <row r="21" spans="1:6" ht="37.5" x14ac:dyDescent="0.3">
      <c r="A21" s="428" t="s">
        <v>190</v>
      </c>
      <c r="B21" s="520" t="s">
        <v>191</v>
      </c>
      <c r="C21" s="521"/>
      <c r="D21" s="522"/>
      <c r="E21" s="457">
        <f>E22</f>
        <v>19193800</v>
      </c>
      <c r="F21" s="442"/>
    </row>
    <row r="22" spans="1:6" ht="37.5" x14ac:dyDescent="0.3">
      <c r="A22" s="428" t="s">
        <v>192</v>
      </c>
      <c r="B22" s="520" t="s">
        <v>193</v>
      </c>
      <c r="C22" s="521"/>
      <c r="D22" s="522"/>
      <c r="E22" s="457">
        <f>E23</f>
        <v>19193800</v>
      </c>
      <c r="F22" s="442"/>
    </row>
    <row r="23" spans="1:6" ht="18.75" x14ac:dyDescent="0.3">
      <c r="A23" s="429" t="s">
        <v>194</v>
      </c>
      <c r="B23" s="523" t="s">
        <v>198</v>
      </c>
      <c r="C23" s="524"/>
      <c r="D23" s="525"/>
      <c r="E23" s="457">
        <v>19193800</v>
      </c>
      <c r="F23" s="442"/>
    </row>
    <row r="24" spans="1:6" ht="36.75" customHeight="1" x14ac:dyDescent="0.3">
      <c r="A24" s="154" t="s">
        <v>203</v>
      </c>
      <c r="B24" s="520" t="s">
        <v>204</v>
      </c>
      <c r="C24" s="524"/>
      <c r="D24" s="525"/>
      <c r="E24" s="458">
        <f>E25+E27</f>
        <v>-17208001</v>
      </c>
      <c r="F24" s="458">
        <f>F25+F27</f>
        <v>-11000000</v>
      </c>
    </row>
    <row r="25" spans="1:6" ht="37.5" hidden="1" x14ac:dyDescent="0.3">
      <c r="A25" s="154" t="s">
        <v>205</v>
      </c>
      <c r="B25" s="520" t="s">
        <v>206</v>
      </c>
      <c r="C25" s="524"/>
      <c r="D25" s="525"/>
      <c r="E25" s="458">
        <f>E26</f>
        <v>-1</v>
      </c>
      <c r="F25" s="458">
        <f>F26</f>
        <v>0</v>
      </c>
    </row>
    <row r="26" spans="1:6" ht="18.75" hidden="1" x14ac:dyDescent="0.3">
      <c r="A26" s="427" t="s">
        <v>207</v>
      </c>
      <c r="B26" s="523" t="s">
        <v>208</v>
      </c>
      <c r="C26" s="524"/>
      <c r="D26" s="525"/>
      <c r="E26" s="457">
        <v>-1</v>
      </c>
      <c r="F26" s="457">
        <v>0</v>
      </c>
    </row>
    <row r="27" spans="1:6" ht="37.5" x14ac:dyDescent="0.3">
      <c r="A27" s="154" t="s">
        <v>209</v>
      </c>
      <c r="B27" s="520" t="s">
        <v>210</v>
      </c>
      <c r="C27" s="524"/>
      <c r="D27" s="525"/>
      <c r="E27" s="458">
        <f>SUM(E28)</f>
        <v>-17208000</v>
      </c>
      <c r="F27" s="458">
        <f>SUM(F28)</f>
        <v>-11000000</v>
      </c>
    </row>
    <row r="28" spans="1:6" ht="18.75" x14ac:dyDescent="0.3">
      <c r="A28" s="427" t="s">
        <v>211</v>
      </c>
      <c r="B28" s="523" t="s">
        <v>212</v>
      </c>
      <c r="C28" s="524"/>
      <c r="D28" s="525"/>
      <c r="E28" s="457">
        <v>-17208000</v>
      </c>
      <c r="F28" s="457">
        <v>-11000000</v>
      </c>
    </row>
    <row r="29" spans="1:6" ht="37.5" x14ac:dyDescent="0.3">
      <c r="A29" s="428" t="s">
        <v>819</v>
      </c>
      <c r="B29" s="520" t="s">
        <v>818</v>
      </c>
      <c r="C29" s="521"/>
      <c r="D29" s="522"/>
      <c r="E29" s="457">
        <f>E30</f>
        <v>10673000</v>
      </c>
      <c r="F29" s="457">
        <f>F30</f>
        <v>0</v>
      </c>
    </row>
    <row r="30" spans="1:6" ht="18.75" x14ac:dyDescent="0.3">
      <c r="A30" s="429" t="s">
        <v>213</v>
      </c>
      <c r="B30" s="523" t="s">
        <v>214</v>
      </c>
      <c r="C30" s="524"/>
      <c r="D30" s="525"/>
      <c r="E30" s="457">
        <f>E31</f>
        <v>10673000</v>
      </c>
      <c r="F30" s="457">
        <f>F31</f>
        <v>0</v>
      </c>
    </row>
    <row r="31" spans="1:6" ht="18.75" x14ac:dyDescent="0.3">
      <c r="A31" s="429" t="s">
        <v>215</v>
      </c>
      <c r="B31" s="523" t="s">
        <v>820</v>
      </c>
      <c r="C31" s="524"/>
      <c r="D31" s="525"/>
      <c r="E31" s="457">
        <v>10673000</v>
      </c>
      <c r="F31" s="498"/>
    </row>
    <row r="32" spans="1:6" ht="37.5" x14ac:dyDescent="0.3">
      <c r="A32" s="430" t="s">
        <v>821</v>
      </c>
      <c r="B32" s="539" t="s">
        <v>216</v>
      </c>
      <c r="C32" s="540"/>
      <c r="D32" s="540"/>
      <c r="E32" s="458">
        <v>10233542.800000001</v>
      </c>
      <c r="F32" s="458">
        <f>F33+F37</f>
        <v>-2770236.2400000095</v>
      </c>
    </row>
    <row r="33" spans="1:6" ht="18.75" x14ac:dyDescent="0.3">
      <c r="A33" s="431" t="s">
        <v>822</v>
      </c>
      <c r="B33" s="541" t="s">
        <v>217</v>
      </c>
      <c r="C33" s="540"/>
      <c r="D33" s="540"/>
      <c r="E33" s="488">
        <f t="shared" ref="E33:F35" si="0">E34</f>
        <v>-1345099846.55</v>
      </c>
      <c r="F33" s="488">
        <f t="shared" si="0"/>
        <v>-657257691.00999999</v>
      </c>
    </row>
    <row r="34" spans="1:6" ht="18.75" x14ac:dyDescent="0.3">
      <c r="A34" s="431" t="s">
        <v>823</v>
      </c>
      <c r="B34" s="541" t="s">
        <v>218</v>
      </c>
      <c r="C34" s="540"/>
      <c r="D34" s="540"/>
      <c r="E34" s="488">
        <f t="shared" si="0"/>
        <v>-1345099846.55</v>
      </c>
      <c r="F34" s="488">
        <f t="shared" si="0"/>
        <v>-657257691.00999999</v>
      </c>
    </row>
    <row r="35" spans="1:6" ht="18.75" x14ac:dyDescent="0.3">
      <c r="A35" s="431" t="s">
        <v>824</v>
      </c>
      <c r="B35" s="541" t="s">
        <v>219</v>
      </c>
      <c r="C35" s="540"/>
      <c r="D35" s="540"/>
      <c r="E35" s="488">
        <f t="shared" si="0"/>
        <v>-1345099846.55</v>
      </c>
      <c r="F35" s="488">
        <f t="shared" si="0"/>
        <v>-657257691.00999999</v>
      </c>
    </row>
    <row r="36" spans="1:6" ht="18.75" x14ac:dyDescent="0.3">
      <c r="A36" s="427" t="s">
        <v>825</v>
      </c>
      <c r="B36" s="541" t="s">
        <v>220</v>
      </c>
      <c r="C36" s="540"/>
      <c r="D36" s="540"/>
      <c r="E36" s="488">
        <v>-1345099846.55</v>
      </c>
      <c r="F36" s="488">
        <v>-657257691.00999999</v>
      </c>
    </row>
    <row r="37" spans="1:6" ht="18.75" x14ac:dyDescent="0.3">
      <c r="A37" s="431" t="s">
        <v>826</v>
      </c>
      <c r="B37" s="541" t="s">
        <v>221</v>
      </c>
      <c r="C37" s="540"/>
      <c r="D37" s="540"/>
      <c r="E37" s="488">
        <f t="shared" ref="E37:F39" si="1">E38</f>
        <v>1328086884.28</v>
      </c>
      <c r="F37" s="488">
        <f t="shared" si="1"/>
        <v>654487454.76999998</v>
      </c>
    </row>
    <row r="38" spans="1:6" ht="18.75" x14ac:dyDescent="0.3">
      <c r="A38" s="431" t="s">
        <v>827</v>
      </c>
      <c r="B38" s="541" t="s">
        <v>222</v>
      </c>
      <c r="C38" s="540"/>
      <c r="D38" s="540"/>
      <c r="E38" s="488">
        <f t="shared" si="1"/>
        <v>1328086884.28</v>
      </c>
      <c r="F38" s="488">
        <f t="shared" si="1"/>
        <v>654487454.76999998</v>
      </c>
    </row>
    <row r="39" spans="1:6" ht="21.75" customHeight="1" x14ac:dyDescent="0.3">
      <c r="A39" s="431" t="s">
        <v>828</v>
      </c>
      <c r="B39" s="541" t="s">
        <v>223</v>
      </c>
      <c r="C39" s="540"/>
      <c r="D39" s="540"/>
      <c r="E39" s="488">
        <f t="shared" si="1"/>
        <v>1328086884.28</v>
      </c>
      <c r="F39" s="488">
        <f t="shared" si="1"/>
        <v>654487454.76999998</v>
      </c>
    </row>
    <row r="40" spans="1:6" ht="37.5" customHeight="1" x14ac:dyDescent="0.3">
      <c r="A40" s="427" t="s">
        <v>829</v>
      </c>
      <c r="B40" s="541" t="s">
        <v>224</v>
      </c>
      <c r="C40" s="540"/>
      <c r="D40" s="540"/>
      <c r="E40" s="488">
        <v>1328086884.28</v>
      </c>
      <c r="F40" s="488">
        <v>654487454.76999998</v>
      </c>
    </row>
  </sheetData>
  <mergeCells count="32">
    <mergeCell ref="B32:D32"/>
    <mergeCell ref="B34:D34"/>
    <mergeCell ref="B40:D40"/>
    <mergeCell ref="B39:D39"/>
    <mergeCell ref="B38:D38"/>
    <mergeCell ref="B37:D37"/>
    <mergeCell ref="B35:D35"/>
    <mergeCell ref="B36:D36"/>
    <mergeCell ref="B33:D33"/>
    <mergeCell ref="E13:E14"/>
    <mergeCell ref="B21:D21"/>
    <mergeCell ref="B22:D22"/>
    <mergeCell ref="B23:D23"/>
    <mergeCell ref="C3:F7"/>
    <mergeCell ref="B18:D18"/>
    <mergeCell ref="B19:D19"/>
    <mergeCell ref="B20:D20"/>
    <mergeCell ref="B15:D15"/>
    <mergeCell ref="B17:D17"/>
    <mergeCell ref="A10:F10"/>
    <mergeCell ref="B16:D16"/>
    <mergeCell ref="F13:F14"/>
    <mergeCell ref="A13:A14"/>
    <mergeCell ref="B29:D29"/>
    <mergeCell ref="B30:D30"/>
    <mergeCell ref="B31:D31"/>
    <mergeCell ref="B13:D14"/>
    <mergeCell ref="B27:D27"/>
    <mergeCell ref="B28:D28"/>
    <mergeCell ref="B24:D24"/>
    <mergeCell ref="B25:D25"/>
    <mergeCell ref="B26:D26"/>
  </mergeCells>
  <phoneticPr fontId="11" type="noConversion"/>
  <pageMargins left="0.98425196850393704" right="0.39370078740157483" top="0.78740157480314965" bottom="0.78740157480314965" header="0.51181102362204722" footer="0.51181102362204722"/>
  <pageSetup paperSize="9" scale="6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5"/>
  <sheetViews>
    <sheetView tabSelected="1" view="pageBreakPreview" zoomScaleSheetLayoutView="100" workbookViewId="0">
      <selection activeCell="B1" sqref="B1:B1048576"/>
    </sheetView>
  </sheetViews>
  <sheetFormatPr defaultRowHeight="12.75" x14ac:dyDescent="0.2"/>
  <cols>
    <col min="1" max="1" width="24.42578125" customWidth="1"/>
    <col min="2" max="2" width="15.28515625" customWidth="1"/>
    <col min="3" max="3" width="12.85546875" customWidth="1"/>
    <col min="4" max="5" width="11.85546875" customWidth="1"/>
    <col min="6" max="6" width="13.42578125" bestFit="1" customWidth="1"/>
    <col min="7" max="7" width="12.5703125" bestFit="1" customWidth="1"/>
    <col min="8" max="8" width="10.140625" bestFit="1" customWidth="1"/>
    <col min="9" max="9" width="11.28515625" customWidth="1"/>
    <col min="10" max="10" width="9" customWidth="1"/>
  </cols>
  <sheetData>
    <row r="3" spans="1:10" ht="13.5" thickBot="1" x14ac:dyDescent="0.25"/>
    <row r="4" spans="1:10" ht="13.5" thickBot="1" x14ac:dyDescent="0.25">
      <c r="A4" s="542"/>
      <c r="B4" s="544" t="s">
        <v>830</v>
      </c>
      <c r="C4" s="545"/>
      <c r="D4" s="546"/>
      <c r="E4" s="550" t="s">
        <v>831</v>
      </c>
      <c r="F4" s="552" t="s">
        <v>832</v>
      </c>
      <c r="G4" s="553"/>
    </row>
    <row r="5" spans="1:10" ht="13.5" thickBot="1" x14ac:dyDescent="0.25">
      <c r="A5" s="543"/>
      <c r="B5" s="547"/>
      <c r="C5" s="548"/>
      <c r="D5" s="549"/>
      <c r="E5" s="551"/>
      <c r="F5" s="554" t="s">
        <v>563</v>
      </c>
      <c r="G5" s="554" t="s">
        <v>564</v>
      </c>
    </row>
    <row r="6" spans="1:10" ht="13.5" thickBot="1" x14ac:dyDescent="0.25">
      <c r="A6" s="125"/>
      <c r="B6" s="126" t="s">
        <v>565</v>
      </c>
      <c r="C6" s="127" t="s">
        <v>566</v>
      </c>
      <c r="D6" s="128" t="s">
        <v>567</v>
      </c>
      <c r="E6" s="129" t="s">
        <v>568</v>
      </c>
      <c r="F6" s="555"/>
      <c r="G6" s="555"/>
    </row>
    <row r="7" spans="1:10" ht="13.5" thickBot="1" x14ac:dyDescent="0.25">
      <c r="A7" s="130">
        <v>1</v>
      </c>
      <c r="B7" s="131">
        <v>2</v>
      </c>
      <c r="C7" s="132">
        <v>3</v>
      </c>
      <c r="D7" s="133">
        <v>4</v>
      </c>
      <c r="E7" s="134">
        <v>5</v>
      </c>
      <c r="F7" s="134">
        <v>6</v>
      </c>
      <c r="G7" s="134">
        <v>7</v>
      </c>
    </row>
    <row r="8" spans="1:10" ht="13.5" thickBot="1" x14ac:dyDescent="0.25">
      <c r="A8" s="60" t="s">
        <v>569</v>
      </c>
      <c r="B8" s="140">
        <f>B9+B13</f>
        <v>1306691007.1599998</v>
      </c>
      <c r="C8" s="140">
        <f>C9+C13</f>
        <v>320943320.57999998</v>
      </c>
      <c r="D8" s="142">
        <f>C8/B8*100</f>
        <v>24.561531289447498</v>
      </c>
      <c r="E8" s="143">
        <f>E9+E13</f>
        <v>287190730.13</v>
      </c>
      <c r="F8" s="143">
        <f t="shared" ref="F8:F17" si="0">C8-E8</f>
        <v>33752590.449999988</v>
      </c>
      <c r="G8" s="144">
        <f>C8/E8*100-100</f>
        <v>11.752674062537309</v>
      </c>
    </row>
    <row r="9" spans="1:10" ht="26.25" thickBot="1" x14ac:dyDescent="0.25">
      <c r="A9" s="60" t="s">
        <v>570</v>
      </c>
      <c r="B9" s="140">
        <v>402295678.75</v>
      </c>
      <c r="C9" s="140">
        <v>83019802.579999998</v>
      </c>
      <c r="D9" s="142">
        <f t="shared" ref="D9:D15" si="1">C9/B9*100</f>
        <v>20.636513630461163</v>
      </c>
      <c r="E9" s="22">
        <v>69970249.480000004</v>
      </c>
      <c r="F9" s="143">
        <f t="shared" si="0"/>
        <v>13049553.099999994</v>
      </c>
      <c r="G9" s="144">
        <f>C9/E9*100-100</f>
        <v>18.650145164524574</v>
      </c>
      <c r="H9" s="102">
        <f>C9/83019.8*100</f>
        <v>100000.00310769238</v>
      </c>
      <c r="I9">
        <f>C9/83019.8*100</f>
        <v>100000.00310769238</v>
      </c>
      <c r="J9" s="22">
        <v>63483598</v>
      </c>
    </row>
    <row r="10" spans="1:10" ht="26.25" thickBot="1" x14ac:dyDescent="0.25">
      <c r="A10" s="61" t="s">
        <v>571</v>
      </c>
      <c r="B10" s="22">
        <v>171713000</v>
      </c>
      <c r="C10" s="22">
        <v>46401411.070000008</v>
      </c>
      <c r="D10" s="142">
        <f t="shared" si="1"/>
        <v>27.022654702905434</v>
      </c>
      <c r="E10" s="22">
        <v>35397446.640000001</v>
      </c>
      <c r="F10" s="143">
        <f t="shared" si="0"/>
        <v>11003964.430000007</v>
      </c>
      <c r="G10" s="144">
        <f>C10/E10*100-100</f>
        <v>31.086887542801605</v>
      </c>
      <c r="H10" s="102">
        <f t="shared" ref="H10:H15" si="2">C10/83019.8*100</f>
        <v>55891.98127434661</v>
      </c>
      <c r="I10">
        <f t="shared" ref="I10:I13" si="3">C10/83019.8*100</f>
        <v>55891.98127434661</v>
      </c>
    </row>
    <row r="11" spans="1:10" ht="13.5" thickBot="1" x14ac:dyDescent="0.25">
      <c r="A11" s="61" t="s">
        <v>572</v>
      </c>
      <c r="B11" s="22">
        <v>36462000</v>
      </c>
      <c r="C11" s="22">
        <v>7690108.4799999995</v>
      </c>
      <c r="D11" s="142">
        <f t="shared" si="1"/>
        <v>21.090747847073665</v>
      </c>
      <c r="E11" s="22">
        <v>8487345.9199999999</v>
      </c>
      <c r="F11" s="143">
        <f t="shared" si="0"/>
        <v>-797237.44000000041</v>
      </c>
      <c r="G11" s="144">
        <f>C11/E11*100-100</f>
        <v>-9.3932478717681391</v>
      </c>
      <c r="H11" s="102">
        <f t="shared" si="2"/>
        <v>9262.9812165290696</v>
      </c>
      <c r="I11">
        <f t="shared" si="3"/>
        <v>9262.9812165290696</v>
      </c>
    </row>
    <row r="12" spans="1:10" ht="13.5" thickBot="1" x14ac:dyDescent="0.25">
      <c r="A12" s="61" t="s">
        <v>573</v>
      </c>
      <c r="B12" s="140">
        <v>35543000</v>
      </c>
      <c r="C12" s="140">
        <v>8787482.5999999996</v>
      </c>
      <c r="D12" s="142">
        <f t="shared" si="1"/>
        <v>24.723525307374167</v>
      </c>
      <c r="E12" s="22">
        <v>7615277.5299999993</v>
      </c>
      <c r="F12" s="143">
        <f t="shared" si="0"/>
        <v>1172205.0700000003</v>
      </c>
      <c r="G12" s="144">
        <v>9.7900000000000001E-2</v>
      </c>
      <c r="H12" s="102">
        <f t="shared" si="2"/>
        <v>10584.803384252911</v>
      </c>
      <c r="I12">
        <f t="shared" si="3"/>
        <v>10584.803384252911</v>
      </c>
    </row>
    <row r="13" spans="1:10" ht="26.25" thickBot="1" x14ac:dyDescent="0.25">
      <c r="A13" s="60" t="s">
        <v>287</v>
      </c>
      <c r="B13" s="140">
        <v>904395328.40999997</v>
      </c>
      <c r="C13" s="140">
        <v>237923518</v>
      </c>
      <c r="D13" s="142">
        <f t="shared" si="1"/>
        <v>26.307468706001476</v>
      </c>
      <c r="E13" s="22">
        <v>217220480.65000001</v>
      </c>
      <c r="F13" s="143">
        <f t="shared" si="0"/>
        <v>20703037.349999994</v>
      </c>
      <c r="G13" s="144">
        <f>C13/E13*100-100</f>
        <v>9.5308864468254768</v>
      </c>
      <c r="H13" s="102">
        <f t="shared" si="2"/>
        <v>286586.4745518539</v>
      </c>
      <c r="I13">
        <f t="shared" si="3"/>
        <v>286586.4745518539</v>
      </c>
    </row>
    <row r="14" spans="1:10" ht="16.5" thickBot="1" x14ac:dyDescent="0.3">
      <c r="A14" s="60" t="s">
        <v>574</v>
      </c>
      <c r="B14" s="141">
        <v>1328086884.28</v>
      </c>
      <c r="C14" s="141">
        <v>297611874.14999992</v>
      </c>
      <c r="D14" s="142">
        <f t="shared" si="1"/>
        <v>22.409066580861932</v>
      </c>
      <c r="E14" s="141">
        <v>284514082.95999998</v>
      </c>
      <c r="F14" s="143">
        <f t="shared" si="0"/>
        <v>13097791.189999938</v>
      </c>
      <c r="G14" s="144">
        <f>C14/E14*100-100</f>
        <v>4.6035651570335006</v>
      </c>
      <c r="H14" s="102">
        <f t="shared" si="2"/>
        <v>358483.00543966604</v>
      </c>
    </row>
    <row r="15" spans="1:10" ht="13.5" thickBot="1" x14ac:dyDescent="0.25">
      <c r="A15" s="109" t="s">
        <v>61</v>
      </c>
      <c r="B15" s="324">
        <v>23302678.75</v>
      </c>
      <c r="C15" s="325">
        <v>5071301.87</v>
      </c>
      <c r="D15" s="326">
        <f t="shared" si="1"/>
        <v>21.762742062433489</v>
      </c>
      <c r="E15" s="145">
        <v>5554176.4299999997</v>
      </c>
      <c r="F15" s="327"/>
      <c r="G15" s="326"/>
      <c r="H15" s="102">
        <f t="shared" si="2"/>
        <v>6108.5450338353021</v>
      </c>
    </row>
    <row r="16" spans="1:10" ht="13.5" thickBot="1" x14ac:dyDescent="0.25">
      <c r="A16" s="135" t="s">
        <v>20</v>
      </c>
      <c r="B16" s="140">
        <v>282320678.75</v>
      </c>
      <c r="C16" s="140">
        <v>70144143.549999997</v>
      </c>
      <c r="D16" s="146">
        <f>C16/B16</f>
        <v>0.24845556429153348</v>
      </c>
      <c r="E16" s="22">
        <v>61963072.510000005</v>
      </c>
      <c r="F16" s="147">
        <f t="shared" si="0"/>
        <v>8181071.0399999917</v>
      </c>
      <c r="G16" s="148">
        <f>F16/E16</f>
        <v>0.13203139722743215</v>
      </c>
    </row>
    <row r="17" spans="1:8" ht="13.5" thickBot="1" x14ac:dyDescent="0.25">
      <c r="A17" s="60" t="s">
        <v>21</v>
      </c>
      <c r="B17" s="140">
        <v>119975000</v>
      </c>
      <c r="C17" s="140">
        <v>12875659.030000001</v>
      </c>
      <c r="D17" s="146">
        <f>C17/B17</f>
        <v>0.10731951681600334</v>
      </c>
      <c r="E17" s="22">
        <v>8007176.9699999997</v>
      </c>
      <c r="F17" s="149">
        <f t="shared" si="0"/>
        <v>4868482.0600000015</v>
      </c>
      <c r="G17" s="148">
        <f>F17/E17</f>
        <v>0.60801479450753315</v>
      </c>
      <c r="H17" s="67"/>
    </row>
    <row r="18" spans="1:8" ht="13.5" thickBot="1" x14ac:dyDescent="0.25">
      <c r="A18" s="77"/>
      <c r="B18" s="78"/>
      <c r="C18" s="78"/>
      <c r="D18" s="79"/>
      <c r="E18" s="80"/>
      <c r="F18" s="80"/>
      <c r="G18" s="81"/>
      <c r="H18" s="67"/>
    </row>
    <row r="19" spans="1:8" ht="16.5" thickBot="1" x14ac:dyDescent="0.3">
      <c r="A19" s="126"/>
      <c r="B19" s="330">
        <f>SUM(B20:B31)</f>
        <v>1328086884.28</v>
      </c>
      <c r="C19" s="330">
        <f>SUM(C20:C31)</f>
        <v>297611874.14999992</v>
      </c>
      <c r="D19" s="136">
        <f t="shared" ref="D19:D31" si="4">C19/B19</f>
        <v>0.2240906658086193</v>
      </c>
      <c r="E19" s="137"/>
      <c r="F19" s="138">
        <f>C19/1182294.15</f>
        <v>251.72405204745363</v>
      </c>
    </row>
    <row r="20" spans="1:8" ht="16.5" thickBot="1" x14ac:dyDescent="0.3">
      <c r="A20" s="126">
        <v>100</v>
      </c>
      <c r="B20" s="330">
        <v>74055000</v>
      </c>
      <c r="C20" s="330">
        <v>11080759.859999999</v>
      </c>
      <c r="D20" s="136">
        <f t="shared" si="4"/>
        <v>0.1496287875227871</v>
      </c>
      <c r="E20" s="137"/>
      <c r="F20" s="138">
        <f t="shared" ref="F20:F31" si="5">C20/1182294.15</f>
        <v>9.3722529710563141</v>
      </c>
    </row>
    <row r="21" spans="1:8" ht="16.5" thickBot="1" x14ac:dyDescent="0.3">
      <c r="A21" s="126">
        <v>200</v>
      </c>
      <c r="B21" s="330">
        <v>3401000</v>
      </c>
      <c r="C21" s="330">
        <v>509666</v>
      </c>
      <c r="D21" s="136">
        <f t="shared" si="4"/>
        <v>0.14985768891502499</v>
      </c>
      <c r="E21" s="137"/>
      <c r="F21" s="138">
        <f t="shared" si="5"/>
        <v>0.43108223110128729</v>
      </c>
    </row>
    <row r="22" spans="1:8" ht="16.5" thickBot="1" x14ac:dyDescent="0.3">
      <c r="A22" s="126">
        <v>300</v>
      </c>
      <c r="B22" s="330">
        <v>4594000</v>
      </c>
      <c r="C22" s="330">
        <v>727977</v>
      </c>
      <c r="D22" s="136">
        <f t="shared" si="4"/>
        <v>0.15846255986068786</v>
      </c>
      <c r="E22" s="137"/>
      <c r="F22" s="138">
        <f t="shared" si="5"/>
        <v>0.61573255691064699</v>
      </c>
    </row>
    <row r="23" spans="1:8" ht="16.5" thickBot="1" x14ac:dyDescent="0.3">
      <c r="A23" s="126">
        <v>400</v>
      </c>
      <c r="B23" s="330">
        <v>87960972.590000004</v>
      </c>
      <c r="C23" s="330">
        <v>87500</v>
      </c>
      <c r="D23" s="136">
        <f t="shared" si="4"/>
        <v>9.9475935092090584E-4</v>
      </c>
      <c r="E23" s="137"/>
      <c r="F23" s="138">
        <f t="shared" si="5"/>
        <v>7.4008655121908545E-2</v>
      </c>
    </row>
    <row r="24" spans="1:8" ht="16.5" thickBot="1" x14ac:dyDescent="0.3">
      <c r="A24" s="126">
        <v>500</v>
      </c>
      <c r="B24" s="330">
        <v>53155800</v>
      </c>
      <c r="C24" s="330">
        <v>4075802.62</v>
      </c>
      <c r="D24" s="136">
        <f t="shared" si="4"/>
        <v>7.6676536144691651E-2</v>
      </c>
      <c r="E24" s="137"/>
      <c r="F24" s="138">
        <f t="shared" si="5"/>
        <v>3.4473676622691571</v>
      </c>
    </row>
    <row r="25" spans="1:8" ht="16.5" thickBot="1" x14ac:dyDescent="0.3">
      <c r="A25" s="126">
        <v>700</v>
      </c>
      <c r="B25" s="330">
        <v>961310400</v>
      </c>
      <c r="C25" s="330">
        <v>245164679.52999997</v>
      </c>
      <c r="D25" s="136">
        <f t="shared" si="4"/>
        <v>0.2550317561632538</v>
      </c>
      <c r="E25" s="137"/>
      <c r="F25" s="138">
        <f t="shared" si="5"/>
        <v>207.36352246181713</v>
      </c>
    </row>
    <row r="26" spans="1:8" ht="16.5" thickBot="1" x14ac:dyDescent="0.3">
      <c r="A26" s="126">
        <v>800</v>
      </c>
      <c r="B26" s="330">
        <v>56951691.409999996</v>
      </c>
      <c r="C26" s="330">
        <v>14560916.279999999</v>
      </c>
      <c r="D26" s="136">
        <f t="shared" si="4"/>
        <v>0.2556713579439589</v>
      </c>
      <c r="E26" s="137"/>
      <c r="F26" s="138">
        <f t="shared" si="5"/>
        <v>12.315815214005754</v>
      </c>
    </row>
    <row r="27" spans="1:8" ht="16.5" thickBot="1" x14ac:dyDescent="0.3">
      <c r="A27" s="126">
        <v>1000</v>
      </c>
      <c r="B27" s="330">
        <v>26977867</v>
      </c>
      <c r="C27" s="330">
        <v>5200102.5600000005</v>
      </c>
      <c r="D27" s="136">
        <f t="shared" si="4"/>
        <v>0.19275439974553957</v>
      </c>
      <c r="E27" s="137"/>
      <c r="F27" s="138">
        <f t="shared" si="5"/>
        <v>4.3983153938467856</v>
      </c>
    </row>
    <row r="28" spans="1:8" ht="16.5" thickBot="1" x14ac:dyDescent="0.3">
      <c r="A28" s="126">
        <v>1100</v>
      </c>
      <c r="B28" s="330">
        <v>18729000</v>
      </c>
      <c r="C28" s="330">
        <v>7358346</v>
      </c>
      <c r="D28" s="136">
        <f t="shared" si="4"/>
        <v>0.39288515136953389</v>
      </c>
      <c r="E28" s="137"/>
      <c r="F28" s="138">
        <f t="shared" si="5"/>
        <v>6.2237861872191456</v>
      </c>
    </row>
    <row r="29" spans="1:8" ht="16.5" thickBot="1" x14ac:dyDescent="0.3">
      <c r="A29" s="126">
        <v>1200</v>
      </c>
      <c r="B29" s="330">
        <v>4965000</v>
      </c>
      <c r="C29" s="330">
        <v>1030962.15</v>
      </c>
      <c r="D29" s="136">
        <f t="shared" si="4"/>
        <v>0.20764595166163141</v>
      </c>
      <c r="E29" s="137"/>
      <c r="F29" s="138">
        <f t="shared" si="5"/>
        <v>0.87200139660675824</v>
      </c>
    </row>
    <row r="30" spans="1:8" ht="16.5" thickBot="1" x14ac:dyDescent="0.3">
      <c r="A30" s="126">
        <v>1300</v>
      </c>
      <c r="B30" s="330">
        <v>243753.28</v>
      </c>
      <c r="C30" s="330">
        <v>12493.15</v>
      </c>
      <c r="D30" s="136">
        <f t="shared" si="4"/>
        <v>5.1253259033068189E-2</v>
      </c>
      <c r="E30" s="137"/>
      <c r="F30" s="138">
        <f t="shared" si="5"/>
        <v>1.0566871196985963E-2</v>
      </c>
    </row>
    <row r="31" spans="1:8" ht="16.5" thickBot="1" x14ac:dyDescent="0.3">
      <c r="A31" s="126">
        <v>1400</v>
      </c>
      <c r="B31" s="330">
        <v>35742400</v>
      </c>
      <c r="C31" s="330">
        <v>7802669</v>
      </c>
      <c r="D31" s="136">
        <f t="shared" si="4"/>
        <v>0.21830288396973901</v>
      </c>
      <c r="E31" s="137"/>
      <c r="F31" s="138">
        <f t="shared" si="5"/>
        <v>6.5996004463017943</v>
      </c>
    </row>
    <row r="32" spans="1:8" ht="15.75" x14ac:dyDescent="0.2">
      <c r="D32" s="68"/>
    </row>
    <row r="33" spans="1:10" ht="16.5" thickBot="1" x14ac:dyDescent="0.25">
      <c r="B33" s="97"/>
      <c r="C33" s="97"/>
      <c r="F33">
        <v>1721000</v>
      </c>
      <c r="G33">
        <v>274482</v>
      </c>
      <c r="H33">
        <v>695543</v>
      </c>
      <c r="I33">
        <v>1836000</v>
      </c>
      <c r="J33">
        <v>220138</v>
      </c>
    </row>
    <row r="34" spans="1:10" ht="16.5" thickBot="1" x14ac:dyDescent="0.25">
      <c r="A34" s="59" t="s">
        <v>663</v>
      </c>
      <c r="B34" s="328">
        <f>1721+4216+1836</f>
        <v>7773</v>
      </c>
      <c r="C34" s="328">
        <f>274.482+695.543+220.138</f>
        <v>1190.163</v>
      </c>
      <c r="D34" s="329">
        <f>C34/B34</f>
        <v>0.15311501350829795</v>
      </c>
    </row>
    <row r="35" spans="1:10" ht="15.75" x14ac:dyDescent="0.25">
      <c r="A35" s="70"/>
      <c r="B35" s="71"/>
      <c r="C35" s="73"/>
      <c r="D35" s="72"/>
      <c r="E35" s="74"/>
      <c r="F35" s="75"/>
      <c r="G35" s="70"/>
      <c r="H35" s="70"/>
    </row>
  </sheetData>
  <mergeCells count="6">
    <mergeCell ref="A4:A5"/>
    <mergeCell ref="B4:D5"/>
    <mergeCell ref="E4:E5"/>
    <mergeCell ref="F4:G4"/>
    <mergeCell ref="F5:F6"/>
    <mergeCell ref="G5:G6"/>
  </mergeCells>
  <phoneticPr fontId="11" type="noConversion"/>
  <pageMargins left="0.75" right="0.75" top="1" bottom="1" header="0.5" footer="0.5"/>
  <pageSetup paperSize="9" scale="5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доходы</vt:lpstr>
      <vt:lpstr>расходы</vt:lpstr>
      <vt:lpstr>Ведомст.</vt:lpstr>
      <vt:lpstr>Источники (2)</vt:lpstr>
      <vt:lpstr>Лист1</vt:lpstr>
      <vt:lpstr>Лист2</vt:lpstr>
      <vt:lpstr>Ведомст.!Область_печати</vt:lpstr>
      <vt:lpstr>доходы!Область_печати</vt:lpstr>
      <vt:lpstr>расходы!Область_печати</vt:lpstr>
    </vt:vector>
  </TitlesOfParts>
  <Company>Организация</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478</dc:creator>
  <cp:lastModifiedBy>ella-pc</cp:lastModifiedBy>
  <cp:lastPrinted>2020-08-05T08:16:12Z</cp:lastPrinted>
  <dcterms:created xsi:type="dcterms:W3CDTF">2009-12-08T21:11:57Z</dcterms:created>
  <dcterms:modified xsi:type="dcterms:W3CDTF">2020-08-05T08:16:16Z</dcterms:modified>
</cp:coreProperties>
</file>